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Désenfumage\Désenfumage 2026\"/>
    </mc:Choice>
  </mc:AlternateContent>
  <xr:revisionPtr revIDLastSave="0" documentId="13_ncr:1_{6F5156A0-D5B2-4DE3-B8C1-F885112E427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ventaire DF lot 1 (Campus)" sheetId="5" r:id="rId1"/>
    <sheet name="Inventaire DF lot 1 (Centre)" sheetId="6" r:id="rId2"/>
    <sheet name="Inventaire DF lot 1&amp; (Santé)" sheetId="7" r:id="rId3"/>
    <sheet name=" Inventaire DF lot 2 (03)" sheetId="2" r:id="rId4"/>
    <sheet name="Inventaire DF lot 3 (15)" sheetId="3" r:id="rId5"/>
    <sheet name=" Inventaire DF lot 4 (43)" sheetId="4" r:id="rId6"/>
    <sheet name="Inventaire DF lot 7 (INP)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4" l="1"/>
  <c r="J10" i="4"/>
  <c r="I10" i="4"/>
  <c r="H10" i="4"/>
  <c r="G10" i="4"/>
  <c r="F10" i="4"/>
  <c r="E10" i="4"/>
  <c r="D10" i="4"/>
  <c r="C10" i="4"/>
  <c r="B10" i="4"/>
  <c r="I10" i="3"/>
  <c r="H10" i="3"/>
  <c r="G10" i="3"/>
  <c r="F10" i="3"/>
  <c r="E10" i="3"/>
  <c r="D10" i="3"/>
  <c r="C10" i="3"/>
  <c r="B10" i="3"/>
</calcChain>
</file>

<file path=xl/sharedStrings.xml><?xml version="1.0" encoding="utf-8"?>
<sst xmlns="http://schemas.openxmlformats.org/spreadsheetml/2006/main" count="411" uniqueCount="257">
  <si>
    <t>BIO B</t>
  </si>
  <si>
    <t>BIO VEG ENSEIGNEMENT</t>
  </si>
  <si>
    <t>IUT - AMPHI B</t>
  </si>
  <si>
    <t xml:space="preserve">IUT - BIOLOGIE </t>
  </si>
  <si>
    <t>IUT - BLOC CENTRAL</t>
  </si>
  <si>
    <t>IUT - MESURES PHYSIQUES</t>
  </si>
  <si>
    <t>LMV</t>
  </si>
  <si>
    <t>3C</t>
  </si>
  <si>
    <t>CRBC</t>
  </si>
  <si>
    <t>ESTAING</t>
  </si>
  <si>
    <t>Coffret de relayage</t>
  </si>
  <si>
    <t>Ouvrants</t>
  </si>
  <si>
    <t>Exutoires</t>
  </si>
  <si>
    <t>Skydomes</t>
  </si>
  <si>
    <t>Ventilateurs</t>
  </si>
  <si>
    <t>Moteurs</t>
  </si>
  <si>
    <t>Clapets CF</t>
  </si>
  <si>
    <t>Treuils</t>
  </si>
  <si>
    <t>Coffret C02</t>
  </si>
  <si>
    <t>Sparklet Gr</t>
  </si>
  <si>
    <t>Niveau 0</t>
  </si>
  <si>
    <t>Niveau 1</t>
  </si>
  <si>
    <t>Cage escalier 1</t>
  </si>
  <si>
    <t>Salle NEWTON</t>
  </si>
  <si>
    <t>Salle BUFFON / PASTEUR</t>
  </si>
  <si>
    <t>Cage d'escalier 2</t>
  </si>
  <si>
    <t>Cage d'escalier 1</t>
  </si>
  <si>
    <t>Cage d'escalier 3</t>
  </si>
  <si>
    <t>Treuil combiné CO2</t>
  </si>
  <si>
    <t>Asservie au SSI</t>
  </si>
  <si>
    <t>OUI</t>
  </si>
  <si>
    <t>Niveau 1 - 2  Esacliers</t>
  </si>
  <si>
    <t>HALL MVE</t>
  </si>
  <si>
    <t>CAFETERIAT</t>
  </si>
  <si>
    <t>CUISINE</t>
  </si>
  <si>
    <t>BATIMENT B</t>
  </si>
  <si>
    <t>NON</t>
  </si>
  <si>
    <t>Niveau  0</t>
  </si>
  <si>
    <t>CAD</t>
  </si>
  <si>
    <t>20/40</t>
  </si>
  <si>
    <t>100/20</t>
  </si>
  <si>
    <t>80/60</t>
  </si>
  <si>
    <t>Niveau Physique 3</t>
  </si>
  <si>
    <t>Niveau Physique 4</t>
  </si>
  <si>
    <t>Niveau Physique 5</t>
  </si>
  <si>
    <t>Niveau Physique 7</t>
  </si>
  <si>
    <t>Niveau Physique 8</t>
  </si>
  <si>
    <t>Niveau Physique 9</t>
  </si>
  <si>
    <t>Niveau Physique 2</t>
  </si>
  <si>
    <t>Batiment C</t>
  </si>
  <si>
    <t>Batiment A</t>
  </si>
  <si>
    <t>Batiment E</t>
  </si>
  <si>
    <t>Batiment GC</t>
  </si>
  <si>
    <t>Batiment GP</t>
  </si>
  <si>
    <t>Batiment D</t>
  </si>
  <si>
    <t>Cage escalier 2</t>
  </si>
  <si>
    <t>Acceuil</t>
  </si>
  <si>
    <t>Salle 22</t>
  </si>
  <si>
    <t>Salle 21</t>
  </si>
  <si>
    <t>Amphi 1</t>
  </si>
  <si>
    <t>Amphi 2</t>
  </si>
  <si>
    <t>Amphi 3</t>
  </si>
  <si>
    <t>Amphi 4</t>
  </si>
  <si>
    <t>Amphi 5</t>
  </si>
  <si>
    <t>Amphi 6</t>
  </si>
  <si>
    <t>Amphi 7</t>
  </si>
  <si>
    <t>Amphi 8</t>
  </si>
  <si>
    <t>Amphi 9</t>
  </si>
  <si>
    <t>Electrique</t>
  </si>
  <si>
    <t>Cage escalier N°1</t>
  </si>
  <si>
    <t>Cage escalier N°2</t>
  </si>
  <si>
    <t>Circulation</t>
  </si>
  <si>
    <t>Cage d'escalier N°1</t>
  </si>
  <si>
    <t>Volets / LAMES</t>
  </si>
  <si>
    <t>Cage d'escalier N°2</t>
  </si>
  <si>
    <t>Cage d'escalier N°3</t>
  </si>
  <si>
    <t>Cage d'escalier N°4</t>
  </si>
  <si>
    <t>Cage d'escalier N°5</t>
  </si>
  <si>
    <t>Cage d'escalier N°6</t>
  </si>
  <si>
    <t>Atrium</t>
  </si>
  <si>
    <t>Niveau 1 Hall central sud</t>
  </si>
  <si>
    <t>Niveau 1 Hall central centre</t>
  </si>
  <si>
    <t>Niveau 1 Hall central nord</t>
  </si>
  <si>
    <t>Hall EST NORD</t>
  </si>
  <si>
    <t>Hall EST SUD</t>
  </si>
  <si>
    <t>Escalier Centrale nord</t>
  </si>
  <si>
    <t xml:space="preserve">Escalier Centrale </t>
  </si>
  <si>
    <t xml:space="preserve">Escalier Nord-Ouest  </t>
  </si>
  <si>
    <t xml:space="preserve">Escalier Sud-Est </t>
  </si>
  <si>
    <t>Verriere centrale</t>
  </si>
  <si>
    <t>Bâtiment 1 / Escalier / Palier Niveau 0</t>
  </si>
  <si>
    <t>Hall Galerie / Niveau 0</t>
  </si>
  <si>
    <t>Bâtiment 1 / Escalier / Toiture</t>
  </si>
  <si>
    <t xml:space="preserve">1er Cycle / Travée 7 </t>
  </si>
  <si>
    <t>Escalier Ouest / Palier</t>
  </si>
  <si>
    <t xml:space="preserve">Escalier Centre / Palier </t>
  </si>
  <si>
    <t xml:space="preserve">Escalier Est / Palier </t>
  </si>
  <si>
    <t>Escalier Aile Ouest / Palier</t>
  </si>
  <si>
    <t>Escalier Aile Est /</t>
  </si>
  <si>
    <t xml:space="preserve">Escalier côté Paul Colomb / Hall d'Entrée </t>
  </si>
  <si>
    <t xml:space="preserve">Escalier Central / Palier Intermédiaire </t>
  </si>
  <si>
    <t xml:space="preserve">Escalier Nord / Palier </t>
  </si>
  <si>
    <t xml:space="preserve">Escalier SUD/ Palier </t>
  </si>
  <si>
    <t>HALL ESCALIER CENTRAL</t>
  </si>
  <si>
    <t>Escalier Central / Palier Niveau 4</t>
  </si>
  <si>
    <t>Hall Escalier Ouest / Palier Niveau 3</t>
  </si>
  <si>
    <t>Escalier Central / Palier Niveau 3</t>
  </si>
  <si>
    <t>Escalier Central / Palier Niveau 2</t>
  </si>
  <si>
    <t>Hall Escalier Ouest / Palier Niveau 1</t>
  </si>
  <si>
    <t>Escalier Central / Palier Niveau 1</t>
  </si>
  <si>
    <t xml:space="preserve">Escalier Central / Palier </t>
  </si>
  <si>
    <t>Niveau 2 / Circulation Centrale</t>
  </si>
  <si>
    <t>Escalier Nord / Palier Rez-de-Chaussée Bas</t>
  </si>
  <si>
    <t>Escalier Central / Palier Rez-de-Chaussée Bas</t>
  </si>
  <si>
    <t>60/30</t>
  </si>
  <si>
    <t>3X150</t>
  </si>
  <si>
    <t>5X100</t>
  </si>
  <si>
    <t>4X80</t>
  </si>
  <si>
    <t>4X200</t>
  </si>
  <si>
    <t>5X40</t>
  </si>
  <si>
    <t>3 AES</t>
  </si>
  <si>
    <t>80G</t>
  </si>
  <si>
    <t>1 AES</t>
  </si>
  <si>
    <t>Clapet de desenfumage</t>
  </si>
  <si>
    <t xml:space="preserve">Mur rideau Ouest </t>
  </si>
  <si>
    <t>Mur rideau EST</t>
  </si>
  <si>
    <t>Mur rideau SUD</t>
  </si>
  <si>
    <t>Cage escaliers 1</t>
  </si>
  <si>
    <t>Cage escaliers 2</t>
  </si>
  <si>
    <t>Cage escaliers 3</t>
  </si>
  <si>
    <t>Cage escaliers 4</t>
  </si>
  <si>
    <t xml:space="preserve">Salle de documentation </t>
  </si>
  <si>
    <t>RDC Local DS01</t>
  </si>
  <si>
    <t>RDC Local DS03</t>
  </si>
  <si>
    <t>RDC Local DS07</t>
  </si>
  <si>
    <t>RDC Local DS09</t>
  </si>
  <si>
    <t>Cage escalier circulation ENTRE C et D</t>
  </si>
  <si>
    <t xml:space="preserve">ASCENSEUR </t>
  </si>
  <si>
    <t xml:space="preserve">Cage d'escalier 1 </t>
  </si>
  <si>
    <t xml:space="preserve"> Pas de Désenfumage</t>
  </si>
  <si>
    <t>5 TOURELLES</t>
  </si>
  <si>
    <t>22 DES</t>
  </si>
  <si>
    <t>CBRV</t>
  </si>
  <si>
    <t xml:space="preserve"> </t>
  </si>
  <si>
    <t xml:space="preserve">DUNANT </t>
  </si>
  <si>
    <t>1 DAD</t>
  </si>
  <si>
    <t>LOT 4 : Département 03</t>
  </si>
  <si>
    <t>MONTLUCON</t>
  </si>
  <si>
    <t>MOULINS</t>
  </si>
  <si>
    <t>Bâtiment GMP</t>
  </si>
  <si>
    <t>Bâtiment A et Escalier central</t>
  </si>
  <si>
    <t>coffret CO2</t>
  </si>
  <si>
    <t>treuil pneumatique</t>
  </si>
  <si>
    <t>châssis de façade (1er Et)</t>
  </si>
  <si>
    <t>exutoire de fumée</t>
  </si>
  <si>
    <t>châssis de façade (2ème Et)</t>
  </si>
  <si>
    <t>cartouches de 20 gr</t>
  </si>
  <si>
    <t>châssis de façade (3ème Et)</t>
  </si>
  <si>
    <t>Bâtiment A2Ex</t>
  </si>
  <si>
    <t>Bâtiment B</t>
  </si>
  <si>
    <t>châssis de façade</t>
  </si>
  <si>
    <t>Bâtiment GEII</t>
  </si>
  <si>
    <t>Hall</t>
  </si>
  <si>
    <t>Bâtiment Administration</t>
  </si>
  <si>
    <t>Bâtiment GTE (couloir)</t>
  </si>
  <si>
    <t>treuil mécanique</t>
  </si>
  <si>
    <t>Bâtiment GTE (atelier)</t>
  </si>
  <si>
    <t>coffret ouv/fermeture CO2</t>
  </si>
  <si>
    <t>cartouche 100 gr</t>
  </si>
  <si>
    <t>Bâtiment GLT</t>
  </si>
  <si>
    <t>Bâtiment TC (Amphitheatre)</t>
  </si>
  <si>
    <t>LOT 5 : Département 15</t>
  </si>
  <si>
    <t>AURILLAC</t>
  </si>
  <si>
    <t>commandes de désenfumage (tirer/lâcher)</t>
  </si>
  <si>
    <t>boitiers commande manuelle désenfumage</t>
  </si>
  <si>
    <t>treuils de désenfumage</t>
  </si>
  <si>
    <t>exutoires de désenfumage</t>
  </si>
  <si>
    <t>volets de désenfumage</t>
  </si>
  <si>
    <t>coffrets de désenfumage CO2</t>
  </si>
  <si>
    <t>ouvrants de désenfumage</t>
  </si>
  <si>
    <t>Clapets Coupe Feu</t>
  </si>
  <si>
    <t>BATIMENT A</t>
  </si>
  <si>
    <t>?</t>
  </si>
  <si>
    <t>BATIMENT C</t>
  </si>
  <si>
    <t>TOTAL</t>
  </si>
  <si>
    <t>LOT 6 : Département 43</t>
  </si>
  <si>
    <t>LE PUY</t>
  </si>
  <si>
    <t>Coffrets de Relayage et moteurs de désenfumage</t>
  </si>
  <si>
    <t>Volets Tunnels</t>
  </si>
  <si>
    <t>BATIMENT GRIS</t>
  </si>
  <si>
    <t>BATIMENT ROUGE</t>
  </si>
  <si>
    <t>IUT - HALLE TECHNOLOGIQUE</t>
  </si>
  <si>
    <t>IUT - ATELIER TECHNIQUE</t>
  </si>
  <si>
    <t>PAC (ADMINISTRATION)</t>
  </si>
  <si>
    <t>IUT - INFORMATIQUE</t>
  </si>
  <si>
    <t>IUT - GIM</t>
  </si>
  <si>
    <t>PONCILLON A</t>
  </si>
  <si>
    <t>PONCILLON B</t>
  </si>
  <si>
    <t>INVENTAIRE DESENFUMAGE LOT 1 : CEZEAUX</t>
  </si>
  <si>
    <t>MONTALEMBERT</t>
  </si>
  <si>
    <t>STAPS (1.1)</t>
  </si>
  <si>
    <t>MAISON DE L'INNOVATION (1.3)</t>
  </si>
  <si>
    <t>POLE CHIMIE (1.4)</t>
  </si>
  <si>
    <t>AMPHITHEATRES (1.5)</t>
  </si>
  <si>
    <t>BIO A (1.7)</t>
  </si>
  <si>
    <t>MATHEMATIQUES (1.8)</t>
  </si>
  <si>
    <t>PPIO (1.9)</t>
  </si>
  <si>
    <t>PME (1.10)</t>
  </si>
  <si>
    <t>BCU Sciences (BU) (1.11)</t>
  </si>
  <si>
    <t>CASIMIR (1.12)</t>
  </si>
  <si>
    <t>TURING (1.13)</t>
  </si>
  <si>
    <t>IUT (1.14) - AMPHI A</t>
  </si>
  <si>
    <t>MVU (1.15)</t>
  </si>
  <si>
    <t>CARNOT (2.1)</t>
  </si>
  <si>
    <t>PAUL COLLOMP (2.2)</t>
  </si>
  <si>
    <t>MANEGE (2.3)</t>
  </si>
  <si>
    <t>AMBOISE (CLM) (2.4)</t>
  </si>
  <si>
    <t>GERGOVIA (2.5)</t>
  </si>
  <si>
    <t>ROTONDE (2.6)</t>
  </si>
  <si>
    <t>JAUDE (2.7)</t>
  </si>
  <si>
    <t>MITTERRAND (2.8)</t>
  </si>
  <si>
    <t>JAURES (2.9)</t>
  </si>
  <si>
    <t>LEDRU (MSH) (2.10)</t>
  </si>
  <si>
    <t>STATION VERRIER (BESSE) (2.11)</t>
  </si>
  <si>
    <t>IADT (2.12)</t>
  </si>
  <si>
    <t>BLATIN (2.13)</t>
  </si>
  <si>
    <t>MORAND (2.14)</t>
  </si>
  <si>
    <t>DAD</t>
  </si>
  <si>
    <t>1 trape</t>
  </si>
  <si>
    <t>RAPPORT PREVENTIF</t>
  </si>
  <si>
    <t>OUI SAEC</t>
  </si>
  <si>
    <t>OUI SSI</t>
  </si>
  <si>
    <t>2 DAC</t>
  </si>
  <si>
    <t>VIDE</t>
  </si>
  <si>
    <t>Nota : Rapport SSI sans détails</t>
  </si>
  <si>
    <t>Inventaire désenfumage lot 4 (03)</t>
  </si>
  <si>
    <t>Inventaire désenfumage lot 5 (15)</t>
  </si>
  <si>
    <t>Inventaire désenfumage lot 6 (43)</t>
  </si>
  <si>
    <t>HORS MARCHE</t>
  </si>
  <si>
    <t>INVENTAIRE DESENFUMAGE LOT 7 : INP</t>
  </si>
  <si>
    <t xml:space="preserve">II </t>
  </si>
  <si>
    <t>POLE COMMUN</t>
  </si>
  <si>
    <t>POLYTECH</t>
  </si>
  <si>
    <t>INVENTAIRE DESENFUMAGE LOT 1 : SANTE</t>
  </si>
  <si>
    <t>INVENTAIRE DESENFUMAGE LOT 1 : CENTRE VILLE</t>
  </si>
  <si>
    <t>Aile gauche / Toiture / vers Issues de secours  EXU 08</t>
  </si>
  <si>
    <t>Hall d'entrée / vers Ascenseur / Toiture  EXU  10</t>
  </si>
  <si>
    <t xml:space="preserve">  Hall d'entrée / sur Escalier / Toiture EXU  11</t>
  </si>
  <si>
    <t>Escalier de secours AM2P / Toiture  EXU  13</t>
  </si>
  <si>
    <t xml:space="preserve">  Entrée Circulation AM2P / Toiture  EXU 15</t>
  </si>
  <si>
    <t>Escalier de secours AM2P / Palier Bas VDD 21</t>
  </si>
  <si>
    <t>KAP ( 2,15)</t>
  </si>
  <si>
    <t>cage escalier 1</t>
  </si>
  <si>
    <t>desenfumage mecanique R+1 et tremie R+2</t>
  </si>
  <si>
    <t>desenfummage R+1</t>
  </si>
  <si>
    <t>desenfummage magasin RDJ et plateau de consultation RDC et R+1</t>
  </si>
  <si>
    <t>rdc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</si>
</sst>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7" xfId="0" applyFont="1" applyBorder="1"/>
    <xf numFmtId="0" fontId="0" fillId="0" borderId="9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8" xfId="0" applyBorder="1"/>
    <xf numFmtId="0" fontId="2" fillId="0" borderId="1" xfId="0" applyFont="1" applyBorder="1"/>
    <xf numFmtId="0" fontId="0" fillId="0" borderId="10" xfId="0" applyBorder="1"/>
    <xf numFmtId="0" fontId="0" fillId="0" borderId="11" xfId="0" applyBorder="1"/>
    <xf numFmtId="0" fontId="2" fillId="0" borderId="0" xfId="0" applyFont="1"/>
    <xf numFmtId="0" fontId="6" fillId="4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26" xfId="0" applyFont="1" applyFill="1" applyBorder="1"/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4" borderId="29" xfId="0" applyFont="1" applyFill="1" applyBorder="1"/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4" borderId="9" xfId="0" applyFont="1" applyFill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5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/>
    <xf numFmtId="0" fontId="0" fillId="7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/>
    <xf numFmtId="0" fontId="2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1" fillId="10" borderId="1" xfId="0" applyFont="1" applyFill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3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/>
    </xf>
    <xf numFmtId="0" fontId="0" fillId="12" borderId="1" xfId="0" applyFill="1" applyBorder="1"/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2" fillId="8" borderId="38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6826-2B95-4519-A12E-ED24D00C66C3}">
  <dimension ref="A1:T93"/>
  <sheetViews>
    <sheetView zoomScale="90" zoomScaleNormal="90" workbookViewId="0">
      <pane ySplit="1" topLeftCell="A53" activePane="bottomLeft" state="frozen"/>
      <selection pane="bottomLeft" activeCell="A58" sqref="A58:A64"/>
    </sheetView>
  </sheetViews>
  <sheetFormatPr baseColWidth="10" defaultColWidth="11.42578125" defaultRowHeight="15" x14ac:dyDescent="0.25"/>
  <cols>
    <col min="1" max="1" width="35.140625" style="9" customWidth="1"/>
    <col min="2" max="2" width="47.7109375" style="7" bestFit="1" customWidth="1"/>
    <col min="3" max="3" width="10.85546875" style="5" customWidth="1"/>
    <col min="4" max="5" width="14.140625" style="5" customWidth="1"/>
    <col min="6" max="6" width="23.42578125" style="5" customWidth="1"/>
    <col min="7" max="8" width="11.42578125" style="5"/>
    <col min="9" max="9" width="19.5703125" style="5" customWidth="1"/>
    <col min="10" max="10" width="14.85546875" style="5" customWidth="1"/>
    <col min="11" max="11" width="18.28515625" style="5" customWidth="1"/>
    <col min="12" max="12" width="15.85546875" style="5" customWidth="1"/>
    <col min="13" max="14" width="11.42578125" style="5"/>
    <col min="15" max="15" width="22.42578125" style="5" customWidth="1"/>
    <col min="16" max="17" width="11.42578125" style="5"/>
    <col min="18" max="18" width="15.85546875" style="5" customWidth="1"/>
    <col min="19" max="19" width="32.5703125" style="57" customWidth="1"/>
    <col min="20" max="16384" width="11.42578125" style="7"/>
  </cols>
  <sheetData>
    <row r="1" spans="1:19" ht="28.5" customHeight="1" x14ac:dyDescent="0.25">
      <c r="A1" s="72" t="s">
        <v>198</v>
      </c>
      <c r="B1" s="73"/>
      <c r="C1" s="4" t="s">
        <v>11</v>
      </c>
      <c r="D1" s="4" t="s">
        <v>73</v>
      </c>
      <c r="E1" s="4" t="s">
        <v>12</v>
      </c>
      <c r="F1" s="4" t="s">
        <v>123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10</v>
      </c>
      <c r="L1" s="4" t="s">
        <v>17</v>
      </c>
      <c r="M1" s="4" t="s">
        <v>18</v>
      </c>
      <c r="N1" s="4" t="s">
        <v>68</v>
      </c>
      <c r="O1" s="4" t="s">
        <v>28</v>
      </c>
      <c r="P1" s="4" t="s">
        <v>19</v>
      </c>
      <c r="Q1" s="4" t="s">
        <v>38</v>
      </c>
      <c r="R1" s="4" t="s">
        <v>29</v>
      </c>
      <c r="S1" s="55" t="s">
        <v>229</v>
      </c>
    </row>
    <row r="2" spans="1:19" x14ac:dyDescent="0.25">
      <c r="A2" s="59" t="s">
        <v>193</v>
      </c>
      <c r="B2" s="60" t="s">
        <v>139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64" t="s">
        <v>233</v>
      </c>
    </row>
    <row r="3" spans="1:19" x14ac:dyDescent="0.25">
      <c r="A3" s="67" t="s">
        <v>203</v>
      </c>
      <c r="B3" s="9" t="s">
        <v>59</v>
      </c>
      <c r="E3" s="5">
        <v>4</v>
      </c>
      <c r="M3" s="5">
        <v>1</v>
      </c>
      <c r="P3" s="5">
        <v>100</v>
      </c>
      <c r="R3" s="68"/>
      <c r="S3" s="74" t="s">
        <v>231</v>
      </c>
    </row>
    <row r="4" spans="1:19" x14ac:dyDescent="0.25">
      <c r="A4" s="67"/>
      <c r="B4" s="9" t="s">
        <v>60</v>
      </c>
      <c r="E4" s="5">
        <v>4</v>
      </c>
      <c r="M4" s="5">
        <v>1</v>
      </c>
      <c r="P4" s="5">
        <v>100</v>
      </c>
      <c r="R4" s="68"/>
      <c r="S4" s="75"/>
    </row>
    <row r="5" spans="1:19" x14ac:dyDescent="0.25">
      <c r="A5" s="67"/>
      <c r="B5" s="9" t="s">
        <v>61</v>
      </c>
      <c r="E5" s="5">
        <v>4</v>
      </c>
      <c r="M5" s="5">
        <v>1</v>
      </c>
      <c r="P5" s="5">
        <v>100</v>
      </c>
      <c r="R5" s="68"/>
      <c r="S5" s="75"/>
    </row>
    <row r="6" spans="1:19" x14ac:dyDescent="0.25">
      <c r="A6" s="67"/>
      <c r="B6" s="9" t="s">
        <v>62</v>
      </c>
      <c r="E6" s="5">
        <v>4</v>
      </c>
      <c r="N6" s="5">
        <v>1</v>
      </c>
      <c r="R6" s="68"/>
      <c r="S6" s="75"/>
    </row>
    <row r="7" spans="1:19" x14ac:dyDescent="0.25">
      <c r="A7" s="67"/>
      <c r="B7" s="9" t="s">
        <v>63</v>
      </c>
      <c r="E7" s="5">
        <v>4</v>
      </c>
      <c r="N7" s="5">
        <v>1</v>
      </c>
      <c r="R7" s="68"/>
      <c r="S7" s="75"/>
    </row>
    <row r="8" spans="1:19" x14ac:dyDescent="0.25">
      <c r="A8" s="67"/>
      <c r="B8" s="9" t="s">
        <v>64</v>
      </c>
      <c r="E8" s="5">
        <v>4</v>
      </c>
      <c r="M8" s="5">
        <v>1</v>
      </c>
      <c r="P8" s="5">
        <v>100</v>
      </c>
      <c r="R8" s="68"/>
      <c r="S8" s="75"/>
    </row>
    <row r="9" spans="1:19" x14ac:dyDescent="0.25">
      <c r="A9" s="67"/>
      <c r="B9" s="9" t="s">
        <v>65</v>
      </c>
      <c r="E9" s="5">
        <v>4</v>
      </c>
      <c r="M9" s="5">
        <v>1</v>
      </c>
      <c r="P9" s="5">
        <v>100</v>
      </c>
      <c r="R9" s="68"/>
      <c r="S9" s="75"/>
    </row>
    <row r="10" spans="1:19" x14ac:dyDescent="0.25">
      <c r="A10" s="67"/>
      <c r="B10" s="9" t="s">
        <v>66</v>
      </c>
      <c r="E10" s="5">
        <v>4</v>
      </c>
      <c r="M10" s="5">
        <v>1</v>
      </c>
      <c r="P10" s="5">
        <v>100</v>
      </c>
      <c r="R10" s="68"/>
      <c r="S10" s="75"/>
    </row>
    <row r="11" spans="1:19" x14ac:dyDescent="0.25">
      <c r="A11" s="67"/>
      <c r="B11" s="9" t="s">
        <v>67</v>
      </c>
      <c r="E11" s="5">
        <v>4</v>
      </c>
      <c r="M11" s="5">
        <v>1</v>
      </c>
      <c r="P11" s="5">
        <v>100</v>
      </c>
      <c r="R11" s="68"/>
      <c r="S11" s="75"/>
    </row>
    <row r="12" spans="1:19" x14ac:dyDescent="0.25">
      <c r="A12" s="67"/>
      <c r="B12" s="9" t="s">
        <v>69</v>
      </c>
      <c r="E12" s="5">
        <v>1</v>
      </c>
      <c r="M12" s="5">
        <v>1</v>
      </c>
      <c r="O12" s="5">
        <v>1</v>
      </c>
      <c r="P12" s="5">
        <v>20</v>
      </c>
      <c r="R12" s="68"/>
      <c r="S12" s="75"/>
    </row>
    <row r="13" spans="1:19" x14ac:dyDescent="0.25">
      <c r="A13" s="67"/>
      <c r="B13" s="9" t="s">
        <v>70</v>
      </c>
      <c r="E13" s="5">
        <v>1</v>
      </c>
      <c r="M13" s="5">
        <v>1</v>
      </c>
      <c r="O13" s="5">
        <v>1</v>
      </c>
      <c r="P13" s="5">
        <v>20</v>
      </c>
      <c r="R13" s="68"/>
      <c r="S13" s="75"/>
    </row>
    <row r="14" spans="1:19" x14ac:dyDescent="0.25">
      <c r="A14" s="67"/>
      <c r="B14" s="9" t="s">
        <v>71</v>
      </c>
      <c r="E14" s="5">
        <v>4</v>
      </c>
      <c r="L14" s="5">
        <v>1</v>
      </c>
      <c r="M14" s="5">
        <v>1</v>
      </c>
      <c r="O14" s="5">
        <v>1</v>
      </c>
      <c r="P14" s="5">
        <v>20</v>
      </c>
      <c r="R14" s="68"/>
      <c r="S14" s="76"/>
    </row>
    <row r="15" spans="1:19" x14ac:dyDescent="0.25">
      <c r="A15" s="67" t="s">
        <v>204</v>
      </c>
      <c r="B15" s="9" t="s">
        <v>94</v>
      </c>
      <c r="C15" s="4">
        <v>1</v>
      </c>
      <c r="D15" s="4"/>
      <c r="E15" s="4"/>
      <c r="F15" s="4"/>
      <c r="G15" s="4"/>
      <c r="H15" s="4"/>
      <c r="I15" s="4"/>
      <c r="J15" s="4"/>
      <c r="K15" s="4"/>
      <c r="L15" s="4">
        <v>1</v>
      </c>
      <c r="M15" s="4"/>
      <c r="N15" s="4"/>
      <c r="O15" s="4"/>
      <c r="P15" s="4"/>
      <c r="Q15" s="4"/>
      <c r="R15" s="66"/>
      <c r="S15" s="74" t="s">
        <v>231</v>
      </c>
    </row>
    <row r="16" spans="1:19" x14ac:dyDescent="0.25">
      <c r="A16" s="67"/>
      <c r="B16" s="9" t="s">
        <v>95</v>
      </c>
      <c r="C16" s="4">
        <v>1</v>
      </c>
      <c r="D16" s="4"/>
      <c r="E16" s="4"/>
      <c r="F16" s="4"/>
      <c r="G16" s="4"/>
      <c r="H16" s="4"/>
      <c r="I16" s="4"/>
      <c r="J16" s="4"/>
      <c r="K16" s="4"/>
      <c r="L16" s="4">
        <v>1</v>
      </c>
      <c r="M16" s="4"/>
      <c r="N16" s="4"/>
      <c r="O16" s="4"/>
      <c r="P16" s="4"/>
      <c r="Q16" s="4"/>
      <c r="R16" s="66"/>
      <c r="S16" s="75"/>
    </row>
    <row r="17" spans="1:20" x14ac:dyDescent="0.25">
      <c r="A17" s="67"/>
      <c r="B17" s="9" t="s">
        <v>96</v>
      </c>
      <c r="C17" s="4">
        <v>1</v>
      </c>
      <c r="D17" s="4"/>
      <c r="E17" s="4"/>
      <c r="F17" s="4"/>
      <c r="G17" s="4"/>
      <c r="H17" s="4"/>
      <c r="I17" s="4"/>
      <c r="J17" s="4"/>
      <c r="K17" s="4"/>
      <c r="L17" s="4">
        <v>1</v>
      </c>
      <c r="M17" s="4"/>
      <c r="N17" s="4"/>
      <c r="O17" s="4"/>
      <c r="P17" s="4"/>
      <c r="Q17" s="4"/>
      <c r="R17" s="66"/>
      <c r="S17" s="76"/>
    </row>
    <row r="18" spans="1:20" x14ac:dyDescent="0.25">
      <c r="A18" s="59" t="s">
        <v>0</v>
      </c>
      <c r="B18" s="60" t="s">
        <v>139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64" t="s">
        <v>233</v>
      </c>
    </row>
    <row r="19" spans="1:20" x14ac:dyDescent="0.25">
      <c r="A19" s="59" t="s">
        <v>1</v>
      </c>
      <c r="B19" s="60" t="s">
        <v>139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64" t="s">
        <v>233</v>
      </c>
      <c r="T19" s="7" t="s">
        <v>234</v>
      </c>
    </row>
    <row r="20" spans="1:20" x14ac:dyDescent="0.25">
      <c r="A20" s="67" t="s">
        <v>201</v>
      </c>
      <c r="B20" s="9" t="s">
        <v>22</v>
      </c>
      <c r="C20" s="4">
        <v>1</v>
      </c>
      <c r="D20" s="4"/>
      <c r="E20" s="4"/>
      <c r="F20" s="4"/>
      <c r="G20" s="4"/>
      <c r="H20" s="4"/>
      <c r="I20" s="4"/>
      <c r="J20" s="4"/>
      <c r="K20" s="4"/>
      <c r="L20" s="4">
        <v>1</v>
      </c>
      <c r="M20" s="4"/>
      <c r="N20" s="4"/>
      <c r="O20" s="4"/>
      <c r="P20" s="4"/>
      <c r="Q20" s="4"/>
      <c r="R20" s="66"/>
      <c r="S20" s="74" t="s">
        <v>231</v>
      </c>
    </row>
    <row r="21" spans="1:20" x14ac:dyDescent="0.25">
      <c r="A21" s="67"/>
      <c r="B21" s="9" t="s">
        <v>55</v>
      </c>
      <c r="C21" s="4">
        <v>1</v>
      </c>
      <c r="D21" s="4"/>
      <c r="E21" s="4"/>
      <c r="F21" s="4"/>
      <c r="G21" s="4"/>
      <c r="H21" s="4"/>
      <c r="I21" s="4"/>
      <c r="J21" s="4"/>
      <c r="K21" s="4"/>
      <c r="L21" s="4">
        <v>1</v>
      </c>
      <c r="M21" s="4"/>
      <c r="N21" s="4"/>
      <c r="O21" s="4"/>
      <c r="P21" s="4"/>
      <c r="Q21" s="4"/>
      <c r="R21" s="66"/>
      <c r="S21" s="75"/>
    </row>
    <row r="22" spans="1:20" x14ac:dyDescent="0.25">
      <c r="A22" s="67"/>
      <c r="B22" s="9" t="s">
        <v>56</v>
      </c>
      <c r="C22" s="4">
        <v>4</v>
      </c>
      <c r="D22" s="4"/>
      <c r="E22" s="4"/>
      <c r="F22" s="4"/>
      <c r="G22" s="4"/>
      <c r="H22" s="4"/>
      <c r="I22" s="4"/>
      <c r="J22" s="4"/>
      <c r="K22" s="4"/>
      <c r="L22" s="4"/>
      <c r="M22" s="4">
        <v>1</v>
      </c>
      <c r="N22" s="4"/>
      <c r="O22" s="4">
        <v>2</v>
      </c>
      <c r="P22" s="4">
        <v>20</v>
      </c>
      <c r="Q22" s="4"/>
      <c r="R22" s="66"/>
      <c r="S22" s="75"/>
    </row>
    <row r="23" spans="1:20" x14ac:dyDescent="0.25">
      <c r="A23" s="67"/>
      <c r="B23" s="9" t="s">
        <v>58</v>
      </c>
      <c r="C23" s="4"/>
      <c r="D23" s="4"/>
      <c r="E23" s="4">
        <v>1</v>
      </c>
      <c r="F23" s="4"/>
      <c r="G23" s="4"/>
      <c r="H23" s="4"/>
      <c r="I23" s="4"/>
      <c r="J23" s="4"/>
      <c r="K23" s="4"/>
      <c r="L23" s="4">
        <v>1</v>
      </c>
      <c r="M23" s="4"/>
      <c r="N23" s="4"/>
      <c r="O23" s="4"/>
      <c r="P23" s="4"/>
      <c r="Q23" s="4"/>
      <c r="R23" s="66"/>
      <c r="S23" s="75"/>
    </row>
    <row r="24" spans="1:20" x14ac:dyDescent="0.25">
      <c r="A24" s="67"/>
      <c r="B24" s="9" t="s">
        <v>57</v>
      </c>
      <c r="C24" s="4"/>
      <c r="D24" s="4"/>
      <c r="E24" s="4">
        <v>1</v>
      </c>
      <c r="F24" s="4"/>
      <c r="G24" s="4"/>
      <c r="H24" s="4"/>
      <c r="I24" s="4"/>
      <c r="J24" s="4"/>
      <c r="K24" s="4"/>
      <c r="L24" s="4">
        <v>1</v>
      </c>
      <c r="M24" s="4"/>
      <c r="N24" s="4"/>
      <c r="O24" s="4"/>
      <c r="P24" s="4"/>
      <c r="Q24" s="4"/>
      <c r="R24" s="66"/>
      <c r="S24" s="76"/>
    </row>
    <row r="25" spans="1:20" x14ac:dyDescent="0.25">
      <c r="A25" s="67" t="s">
        <v>208</v>
      </c>
      <c r="B25" s="9" t="s">
        <v>20</v>
      </c>
      <c r="C25" s="4">
        <v>7</v>
      </c>
      <c r="D25" s="4"/>
      <c r="E25" s="4"/>
      <c r="F25" s="4"/>
      <c r="G25" s="4"/>
      <c r="H25" s="4"/>
      <c r="I25" s="4"/>
      <c r="J25" s="4"/>
      <c r="K25" s="4"/>
      <c r="L25" s="4"/>
      <c r="M25" s="4">
        <v>1</v>
      </c>
      <c r="N25" s="4"/>
      <c r="O25" s="4"/>
      <c r="P25" s="40">
        <v>100</v>
      </c>
      <c r="Q25" s="40"/>
      <c r="R25" s="66" t="s">
        <v>30</v>
      </c>
      <c r="S25" s="74" t="s">
        <v>231</v>
      </c>
    </row>
    <row r="26" spans="1:20" ht="20.25" customHeight="1" x14ac:dyDescent="0.25">
      <c r="A26" s="67"/>
      <c r="B26" s="9" t="s">
        <v>21</v>
      </c>
      <c r="C26" s="4">
        <v>7</v>
      </c>
      <c r="D26" s="4"/>
      <c r="E26" s="4"/>
      <c r="F26" s="4"/>
      <c r="G26" s="4"/>
      <c r="H26" s="4"/>
      <c r="I26" s="4"/>
      <c r="J26" s="4"/>
      <c r="K26" s="4"/>
      <c r="L26" s="4"/>
      <c r="M26" s="4">
        <v>1</v>
      </c>
      <c r="N26" s="4"/>
      <c r="O26" s="4"/>
      <c r="P26" s="40">
        <v>100</v>
      </c>
      <c r="Q26" s="40"/>
      <c r="R26" s="66"/>
      <c r="S26" s="75"/>
    </row>
    <row r="27" spans="1:20" ht="20.25" customHeight="1" x14ac:dyDescent="0.25">
      <c r="A27" s="67"/>
      <c r="B27" s="9" t="s">
        <v>26</v>
      </c>
      <c r="C27" s="4">
        <v>1</v>
      </c>
      <c r="D27" s="4"/>
      <c r="E27" s="4"/>
      <c r="F27" s="4"/>
      <c r="G27" s="4"/>
      <c r="H27" s="4"/>
      <c r="I27" s="4"/>
      <c r="J27" s="4"/>
      <c r="K27" s="4"/>
      <c r="L27" s="4"/>
      <c r="M27" s="4">
        <v>1</v>
      </c>
      <c r="N27" s="4"/>
      <c r="O27" s="4"/>
      <c r="P27" s="40">
        <v>20</v>
      </c>
      <c r="Q27" s="40"/>
      <c r="R27" s="66"/>
      <c r="S27" s="75"/>
    </row>
    <row r="28" spans="1:20" ht="20.25" customHeight="1" x14ac:dyDescent="0.25">
      <c r="A28" s="67"/>
      <c r="B28" s="9" t="s">
        <v>23</v>
      </c>
      <c r="C28" s="4">
        <v>4</v>
      </c>
      <c r="D28" s="4"/>
      <c r="E28" s="4"/>
      <c r="F28" s="4"/>
      <c r="G28" s="4"/>
      <c r="H28" s="4"/>
      <c r="I28" s="4"/>
      <c r="J28" s="4"/>
      <c r="K28" s="4"/>
      <c r="L28" s="4"/>
      <c r="M28" s="4">
        <v>1</v>
      </c>
      <c r="N28" s="4"/>
      <c r="O28" s="4"/>
      <c r="P28" s="40">
        <v>100</v>
      </c>
      <c r="Q28" s="40"/>
      <c r="R28" s="66"/>
      <c r="S28" s="75"/>
    </row>
    <row r="29" spans="1:20" ht="20.25" customHeight="1" x14ac:dyDescent="0.25">
      <c r="A29" s="67"/>
      <c r="B29" s="9" t="s">
        <v>24</v>
      </c>
      <c r="C29" s="4">
        <v>4</v>
      </c>
      <c r="D29" s="4"/>
      <c r="E29" s="4"/>
      <c r="F29" s="4"/>
      <c r="G29" s="4"/>
      <c r="H29" s="4"/>
      <c r="I29" s="4"/>
      <c r="J29" s="4"/>
      <c r="K29" s="4"/>
      <c r="L29" s="4"/>
      <c r="M29" s="4">
        <v>1</v>
      </c>
      <c r="N29" s="4"/>
      <c r="O29" s="4"/>
      <c r="P29" s="40">
        <v>100</v>
      </c>
      <c r="Q29" s="40"/>
      <c r="R29" s="66"/>
      <c r="S29" s="75"/>
    </row>
    <row r="30" spans="1:20" ht="20.25" customHeight="1" x14ac:dyDescent="0.25">
      <c r="A30" s="67"/>
      <c r="B30" s="9" t="s">
        <v>25</v>
      </c>
      <c r="C30" s="4"/>
      <c r="D30" s="4"/>
      <c r="E30" s="4">
        <v>1</v>
      </c>
      <c r="F30" s="4"/>
      <c r="G30" s="4"/>
      <c r="H30" s="4"/>
      <c r="I30" s="4"/>
      <c r="J30" s="4"/>
      <c r="K30" s="4"/>
      <c r="L30" s="4"/>
      <c r="M30" s="4">
        <v>1</v>
      </c>
      <c r="N30" s="4"/>
      <c r="O30" s="4">
        <v>1</v>
      </c>
      <c r="P30" s="40">
        <v>20</v>
      </c>
      <c r="Q30" s="40"/>
      <c r="R30" s="66"/>
      <c r="S30" s="75"/>
    </row>
    <row r="31" spans="1:20" ht="20.25" customHeight="1" x14ac:dyDescent="0.25">
      <c r="A31" s="67"/>
      <c r="B31" s="9" t="s">
        <v>27</v>
      </c>
      <c r="C31" s="4">
        <v>1</v>
      </c>
      <c r="D31" s="4"/>
      <c r="E31" s="4">
        <v>1</v>
      </c>
      <c r="F31" s="4"/>
      <c r="G31" s="4"/>
      <c r="H31" s="4"/>
      <c r="I31" s="4"/>
      <c r="J31" s="4"/>
      <c r="K31" s="4"/>
      <c r="L31" s="4"/>
      <c r="M31" s="4">
        <v>2</v>
      </c>
      <c r="N31" s="4"/>
      <c r="O31" s="4">
        <v>1</v>
      </c>
      <c r="P31" s="4">
        <v>20</v>
      </c>
      <c r="Q31" s="4"/>
      <c r="R31" s="66"/>
      <c r="S31" s="76"/>
    </row>
    <row r="32" spans="1:20" ht="20.25" customHeight="1" x14ac:dyDescent="0.25">
      <c r="A32" s="41" t="s">
        <v>209</v>
      </c>
      <c r="B32" s="9" t="s">
        <v>37</v>
      </c>
      <c r="C32" s="4">
        <v>2</v>
      </c>
      <c r="D32" s="4"/>
      <c r="E32" s="4"/>
      <c r="F32" s="4"/>
      <c r="G32" s="4"/>
      <c r="H32" s="4"/>
      <c r="I32" s="4"/>
      <c r="J32" s="4"/>
      <c r="K32" s="4"/>
      <c r="L32" s="4">
        <v>2</v>
      </c>
      <c r="M32" s="4"/>
      <c r="N32" s="4"/>
      <c r="O32" s="4"/>
      <c r="P32" s="4"/>
      <c r="Q32" s="4"/>
      <c r="R32" s="4"/>
      <c r="S32" s="56" t="s">
        <v>231</v>
      </c>
    </row>
    <row r="33" spans="1:19" ht="20.25" customHeight="1" x14ac:dyDescent="0.25">
      <c r="A33" s="67" t="s">
        <v>210</v>
      </c>
      <c r="B33" s="9" t="s">
        <v>87</v>
      </c>
      <c r="C33" s="4"/>
      <c r="D33" s="4"/>
      <c r="E33" s="4">
        <v>1</v>
      </c>
      <c r="F33" s="4"/>
      <c r="G33" s="4"/>
      <c r="H33" s="4"/>
      <c r="I33" s="4"/>
      <c r="J33" s="66">
        <v>6</v>
      </c>
      <c r="K33" s="4"/>
      <c r="L33" s="4">
        <v>1</v>
      </c>
      <c r="M33" s="4">
        <v>1</v>
      </c>
      <c r="N33" s="4"/>
      <c r="O33" s="4"/>
      <c r="P33" s="4">
        <v>20</v>
      </c>
      <c r="Q33" s="4"/>
      <c r="R33" s="4"/>
      <c r="S33" s="74" t="s">
        <v>231</v>
      </c>
    </row>
    <row r="34" spans="1:19" ht="20.25" customHeight="1" x14ac:dyDescent="0.25">
      <c r="A34" s="67"/>
      <c r="B34" s="9" t="s">
        <v>88</v>
      </c>
      <c r="C34" s="4"/>
      <c r="D34" s="4"/>
      <c r="E34" s="4">
        <v>1</v>
      </c>
      <c r="F34" s="4"/>
      <c r="G34" s="4"/>
      <c r="H34" s="4"/>
      <c r="I34" s="4"/>
      <c r="J34" s="66"/>
      <c r="K34" s="4"/>
      <c r="L34" s="4">
        <v>1</v>
      </c>
      <c r="M34" s="4">
        <v>1</v>
      </c>
      <c r="N34" s="4"/>
      <c r="O34" s="4"/>
      <c r="P34" s="4">
        <v>20</v>
      </c>
      <c r="Q34" s="4"/>
      <c r="R34" s="4"/>
      <c r="S34" s="76"/>
    </row>
    <row r="35" spans="1:19" x14ac:dyDescent="0.25">
      <c r="A35" s="41" t="s">
        <v>211</v>
      </c>
      <c r="B35" s="38" t="s">
        <v>139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63"/>
    </row>
    <row r="36" spans="1:19" x14ac:dyDescent="0.25">
      <c r="A36" s="41" t="s">
        <v>2</v>
      </c>
      <c r="B36" s="38" t="s">
        <v>139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63"/>
    </row>
    <row r="37" spans="1:19" x14ac:dyDescent="0.25">
      <c r="A37" s="41" t="s">
        <v>192</v>
      </c>
      <c r="B37" s="38" t="s">
        <v>139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63"/>
    </row>
    <row r="38" spans="1:19" x14ac:dyDescent="0.25">
      <c r="A38" s="41" t="s">
        <v>191</v>
      </c>
      <c r="E38" s="4">
        <v>4</v>
      </c>
      <c r="M38" s="4">
        <v>1</v>
      </c>
      <c r="O38" s="4">
        <v>4</v>
      </c>
      <c r="P38" s="5">
        <v>20</v>
      </c>
      <c r="S38" s="74" t="s">
        <v>233</v>
      </c>
    </row>
    <row r="39" spans="1:19" x14ac:dyDescent="0.25">
      <c r="A39" s="41" t="s">
        <v>3</v>
      </c>
      <c r="E39" s="37">
        <v>3</v>
      </c>
      <c r="J39" s="37">
        <v>64</v>
      </c>
      <c r="L39" s="37">
        <v>3</v>
      </c>
      <c r="M39" s="37">
        <v>3</v>
      </c>
      <c r="P39" s="5">
        <v>20</v>
      </c>
      <c r="S39" s="75"/>
    </row>
    <row r="40" spans="1:19" x14ac:dyDescent="0.25">
      <c r="A40" s="41" t="s">
        <v>4</v>
      </c>
      <c r="C40" s="37">
        <v>2</v>
      </c>
      <c r="E40" s="4">
        <v>3</v>
      </c>
      <c r="J40" s="37">
        <v>13</v>
      </c>
      <c r="L40" s="37">
        <v>5</v>
      </c>
      <c r="M40" s="37">
        <v>3</v>
      </c>
      <c r="S40" s="75"/>
    </row>
    <row r="41" spans="1:19" x14ac:dyDescent="0.25">
      <c r="A41" s="41" t="s">
        <v>194</v>
      </c>
      <c r="D41" s="36">
        <v>1</v>
      </c>
      <c r="E41" s="4">
        <v>3</v>
      </c>
      <c r="L41" s="4">
        <v>3</v>
      </c>
      <c r="S41" s="75"/>
    </row>
    <row r="42" spans="1:19" x14ac:dyDescent="0.25">
      <c r="A42" s="41" t="s">
        <v>195</v>
      </c>
      <c r="C42" s="37">
        <v>0</v>
      </c>
      <c r="E42" s="4">
        <v>1</v>
      </c>
      <c r="L42" s="4">
        <v>1</v>
      </c>
      <c r="S42" s="75"/>
    </row>
    <row r="43" spans="1:19" x14ac:dyDescent="0.25">
      <c r="A43" s="41" t="s">
        <v>5</v>
      </c>
      <c r="E43" s="4">
        <v>2</v>
      </c>
      <c r="J43" s="37">
        <v>8</v>
      </c>
      <c r="L43" s="37">
        <v>2</v>
      </c>
      <c r="M43" s="4">
        <v>2</v>
      </c>
      <c r="O43" s="5">
        <v>2</v>
      </c>
      <c r="S43" s="76"/>
    </row>
    <row r="44" spans="1:19" x14ac:dyDescent="0.25">
      <c r="A44" s="59" t="s">
        <v>6</v>
      </c>
      <c r="B44" s="60" t="s">
        <v>238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64" t="s">
        <v>233</v>
      </c>
    </row>
    <row r="45" spans="1:19" x14ac:dyDescent="0.25">
      <c r="A45" s="67" t="s">
        <v>205</v>
      </c>
      <c r="B45" s="42" t="s">
        <v>20</v>
      </c>
      <c r="C45" s="4"/>
      <c r="D45" s="4"/>
      <c r="E45" s="4"/>
      <c r="F45" s="4"/>
      <c r="G45" s="4"/>
      <c r="H45" s="4"/>
      <c r="I45" s="4"/>
      <c r="J45" s="4"/>
      <c r="K45" s="4"/>
      <c r="L45" s="4">
        <v>4</v>
      </c>
      <c r="M45" s="4"/>
      <c r="N45" s="4"/>
      <c r="O45" s="4"/>
      <c r="P45" s="4"/>
      <c r="Q45" s="4"/>
      <c r="R45" s="66" t="s">
        <v>36</v>
      </c>
      <c r="S45" s="74" t="s">
        <v>231</v>
      </c>
    </row>
    <row r="46" spans="1:19" x14ac:dyDescent="0.25">
      <c r="A46" s="67"/>
      <c r="B46" s="42" t="s">
        <v>31</v>
      </c>
      <c r="C46" s="4">
        <v>4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66"/>
      <c r="S46" s="76"/>
    </row>
    <row r="47" spans="1:19" x14ac:dyDescent="0.25">
      <c r="A47" s="67" t="s">
        <v>212</v>
      </c>
      <c r="B47" s="9" t="s">
        <v>32</v>
      </c>
      <c r="C47" s="4">
        <v>4</v>
      </c>
      <c r="D47" s="4"/>
      <c r="E47" s="4"/>
      <c r="F47" s="4"/>
      <c r="G47" s="4"/>
      <c r="H47" s="4"/>
      <c r="I47" s="4"/>
      <c r="J47" s="4"/>
      <c r="K47" s="4"/>
      <c r="L47" s="4"/>
      <c r="M47" s="4">
        <v>1</v>
      </c>
      <c r="N47" s="4"/>
      <c r="O47" s="4"/>
      <c r="P47" s="4">
        <v>150</v>
      </c>
      <c r="Q47" s="4"/>
      <c r="R47" s="66" t="s">
        <v>36</v>
      </c>
      <c r="S47" s="74" t="s">
        <v>231</v>
      </c>
    </row>
    <row r="48" spans="1:19" x14ac:dyDescent="0.25">
      <c r="A48" s="67"/>
      <c r="B48" s="9" t="s">
        <v>33</v>
      </c>
      <c r="C48" s="4">
        <v>2</v>
      </c>
      <c r="D48" s="4"/>
      <c r="E48" s="4"/>
      <c r="F48" s="4"/>
      <c r="G48" s="4"/>
      <c r="H48" s="4"/>
      <c r="I48" s="4"/>
      <c r="J48" s="4"/>
      <c r="K48" s="4"/>
      <c r="L48" s="4"/>
      <c r="M48" s="4">
        <v>1</v>
      </c>
      <c r="N48" s="4"/>
      <c r="O48" s="4"/>
      <c r="P48" s="4">
        <v>100</v>
      </c>
      <c r="Q48" s="4"/>
      <c r="R48" s="66"/>
      <c r="S48" s="75"/>
    </row>
    <row r="49" spans="1:19" x14ac:dyDescent="0.25">
      <c r="A49" s="67"/>
      <c r="B49" s="9" t="s">
        <v>34</v>
      </c>
      <c r="C49" s="4"/>
      <c r="D49" s="4"/>
      <c r="E49" s="4">
        <v>1</v>
      </c>
      <c r="F49" s="4"/>
      <c r="G49" s="4"/>
      <c r="H49" s="4"/>
      <c r="I49" s="4"/>
      <c r="J49" s="4"/>
      <c r="K49" s="4"/>
      <c r="L49" s="4"/>
      <c r="M49" s="4">
        <v>1</v>
      </c>
      <c r="N49" s="4"/>
      <c r="O49" s="4">
        <v>1</v>
      </c>
      <c r="P49" s="4">
        <v>20</v>
      </c>
      <c r="Q49" s="4"/>
      <c r="R49" s="66"/>
      <c r="S49" s="75"/>
    </row>
    <row r="50" spans="1:19" x14ac:dyDescent="0.25">
      <c r="A50" s="67"/>
      <c r="B50" s="9" t="s">
        <v>35</v>
      </c>
      <c r="C50" s="4"/>
      <c r="D50" s="4"/>
      <c r="E50" s="4">
        <v>1</v>
      </c>
      <c r="F50" s="4"/>
      <c r="G50" s="4"/>
      <c r="H50" s="4"/>
      <c r="I50" s="4"/>
      <c r="J50" s="4"/>
      <c r="K50" s="4"/>
      <c r="L50" s="4"/>
      <c r="M50" s="4">
        <v>1</v>
      </c>
      <c r="N50" s="4"/>
      <c r="O50" s="4">
        <v>1</v>
      </c>
      <c r="P50" s="4">
        <v>20</v>
      </c>
      <c r="Q50" s="4"/>
      <c r="R50" s="66"/>
      <c r="S50" s="76"/>
    </row>
    <row r="51" spans="1:19" x14ac:dyDescent="0.25">
      <c r="A51" s="67" t="s">
        <v>202</v>
      </c>
      <c r="B51" s="9" t="s">
        <v>72</v>
      </c>
      <c r="C51" s="4">
        <v>1</v>
      </c>
      <c r="D51" s="4">
        <v>1</v>
      </c>
      <c r="E51" s="4"/>
      <c r="F51" s="4"/>
      <c r="G51" s="4"/>
      <c r="H51" s="4"/>
      <c r="I51" s="4"/>
      <c r="J51" s="4"/>
      <c r="K51" s="4"/>
      <c r="L51" s="4"/>
      <c r="M51" s="4">
        <v>1</v>
      </c>
      <c r="N51" s="4"/>
      <c r="O51" s="4">
        <v>1</v>
      </c>
      <c r="P51" s="4">
        <v>20</v>
      </c>
      <c r="Q51" s="4"/>
      <c r="R51" s="66" t="s">
        <v>30</v>
      </c>
      <c r="S51" s="74" t="s">
        <v>231</v>
      </c>
    </row>
    <row r="52" spans="1:19" x14ac:dyDescent="0.25">
      <c r="A52" s="67"/>
      <c r="B52" s="9" t="s">
        <v>74</v>
      </c>
      <c r="C52" s="4">
        <v>1</v>
      </c>
      <c r="D52" s="4">
        <v>1</v>
      </c>
      <c r="E52" s="4"/>
      <c r="F52" s="4"/>
      <c r="G52" s="4"/>
      <c r="H52" s="4"/>
      <c r="I52" s="4"/>
      <c r="J52" s="4"/>
      <c r="K52" s="4"/>
      <c r="L52" s="4"/>
      <c r="M52" s="4">
        <v>1</v>
      </c>
      <c r="N52" s="4"/>
      <c r="O52" s="4">
        <v>1</v>
      </c>
      <c r="P52" s="4">
        <v>20</v>
      </c>
      <c r="Q52" s="4"/>
      <c r="R52" s="66"/>
      <c r="S52" s="75"/>
    </row>
    <row r="53" spans="1:19" x14ac:dyDescent="0.25">
      <c r="A53" s="67"/>
      <c r="B53" s="9" t="s">
        <v>75</v>
      </c>
      <c r="C53" s="4"/>
      <c r="D53" s="4">
        <v>2</v>
      </c>
      <c r="E53" s="4"/>
      <c r="F53" s="4"/>
      <c r="G53" s="4"/>
      <c r="H53" s="4"/>
      <c r="I53" s="4"/>
      <c r="J53" s="4"/>
      <c r="K53" s="4"/>
      <c r="L53" s="4"/>
      <c r="M53" s="4">
        <v>1</v>
      </c>
      <c r="N53" s="4"/>
      <c r="O53" s="4"/>
      <c r="P53" s="4">
        <v>20</v>
      </c>
      <c r="Q53" s="4"/>
      <c r="R53" s="66"/>
      <c r="S53" s="75"/>
    </row>
    <row r="54" spans="1:19" x14ac:dyDescent="0.25">
      <c r="A54" s="67"/>
      <c r="B54" s="9" t="s">
        <v>76</v>
      </c>
      <c r="C54" s="4"/>
      <c r="D54" s="4">
        <v>2</v>
      </c>
      <c r="E54" s="4"/>
      <c r="F54" s="4"/>
      <c r="G54" s="4"/>
      <c r="H54" s="4"/>
      <c r="I54" s="4"/>
      <c r="J54" s="4"/>
      <c r="K54" s="4"/>
      <c r="L54" s="4"/>
      <c r="M54" s="4">
        <v>1</v>
      </c>
      <c r="N54" s="4"/>
      <c r="O54" s="4"/>
      <c r="P54" s="4">
        <v>60</v>
      </c>
      <c r="Q54" s="4"/>
      <c r="R54" s="66"/>
      <c r="S54" s="75"/>
    </row>
    <row r="55" spans="1:19" x14ac:dyDescent="0.25">
      <c r="A55" s="67"/>
      <c r="B55" s="9" t="s">
        <v>77</v>
      </c>
      <c r="C55" s="4">
        <v>1</v>
      </c>
      <c r="D55" s="4"/>
      <c r="E55" s="4"/>
      <c r="F55" s="4"/>
      <c r="G55" s="4"/>
      <c r="H55" s="4"/>
      <c r="I55" s="4"/>
      <c r="J55" s="4"/>
      <c r="K55" s="4"/>
      <c r="L55" s="4"/>
      <c r="M55" s="4">
        <v>1</v>
      </c>
      <c r="N55" s="4"/>
      <c r="O55" s="4"/>
      <c r="P55" s="4">
        <v>60</v>
      </c>
      <c r="Q55" s="4"/>
      <c r="R55" s="66"/>
      <c r="S55" s="75"/>
    </row>
    <row r="56" spans="1:19" x14ac:dyDescent="0.25">
      <c r="A56" s="67"/>
      <c r="B56" s="9" t="s">
        <v>78</v>
      </c>
      <c r="C56" s="4"/>
      <c r="D56" s="4"/>
      <c r="E56" s="4">
        <v>1</v>
      </c>
      <c r="F56" s="4"/>
      <c r="G56" s="4"/>
      <c r="H56" s="4"/>
      <c r="I56" s="4"/>
      <c r="J56" s="4"/>
      <c r="K56" s="4"/>
      <c r="L56" s="4">
        <v>1</v>
      </c>
      <c r="M56" s="4">
        <v>1</v>
      </c>
      <c r="N56" s="4"/>
      <c r="O56" s="4"/>
      <c r="P56" s="4">
        <v>20</v>
      </c>
      <c r="Q56" s="4"/>
      <c r="R56" s="66"/>
      <c r="S56" s="75"/>
    </row>
    <row r="57" spans="1:19" x14ac:dyDescent="0.25">
      <c r="A57" s="67"/>
      <c r="B57" s="9" t="s">
        <v>79</v>
      </c>
      <c r="C57" s="4">
        <v>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>
        <v>1</v>
      </c>
      <c r="O57" s="4"/>
      <c r="P57" s="4"/>
      <c r="Q57" s="4"/>
      <c r="R57" s="66"/>
      <c r="S57" s="76"/>
    </row>
    <row r="58" spans="1:19" x14ac:dyDescent="0.25">
      <c r="A58" s="67" t="s">
        <v>206</v>
      </c>
      <c r="B58" s="9" t="s">
        <v>48</v>
      </c>
      <c r="J58" s="5">
        <v>2</v>
      </c>
      <c r="R58" s="66" t="s">
        <v>30</v>
      </c>
      <c r="S58" s="74" t="s">
        <v>231</v>
      </c>
    </row>
    <row r="59" spans="1:19" x14ac:dyDescent="0.25">
      <c r="A59" s="67"/>
      <c r="B59" s="9" t="s">
        <v>42</v>
      </c>
      <c r="C59" s="4">
        <v>3</v>
      </c>
      <c r="D59" s="4"/>
      <c r="E59" s="4"/>
      <c r="F59" s="4"/>
      <c r="G59" s="4"/>
      <c r="H59" s="4"/>
      <c r="I59" s="4"/>
      <c r="J59" s="66">
        <v>4</v>
      </c>
      <c r="K59" s="4"/>
      <c r="L59" s="4">
        <v>2</v>
      </c>
      <c r="M59" s="4">
        <v>2</v>
      </c>
      <c r="N59" s="4"/>
      <c r="O59" s="4"/>
      <c r="P59" s="4" t="s">
        <v>39</v>
      </c>
      <c r="Q59" s="4"/>
      <c r="R59" s="66"/>
      <c r="S59" s="75"/>
    </row>
    <row r="60" spans="1:19" x14ac:dyDescent="0.25">
      <c r="A60" s="67"/>
      <c r="B60" s="9" t="s">
        <v>43</v>
      </c>
      <c r="C60" s="4">
        <v>2</v>
      </c>
      <c r="D60" s="4"/>
      <c r="E60" s="4">
        <v>1</v>
      </c>
      <c r="F60" s="4"/>
      <c r="G60" s="4"/>
      <c r="H60" s="4"/>
      <c r="I60" s="4"/>
      <c r="J60" s="66"/>
      <c r="K60" s="4"/>
      <c r="L60" s="4">
        <v>2</v>
      </c>
      <c r="M60" s="4">
        <v>2</v>
      </c>
      <c r="N60" s="4"/>
      <c r="O60" s="4"/>
      <c r="P60" s="4" t="s">
        <v>39</v>
      </c>
      <c r="Q60" s="4"/>
      <c r="R60" s="66"/>
      <c r="S60" s="75"/>
    </row>
    <row r="61" spans="1:19" x14ac:dyDescent="0.25">
      <c r="A61" s="67"/>
      <c r="B61" s="9" t="s">
        <v>44</v>
      </c>
      <c r="C61" s="4">
        <v>1</v>
      </c>
      <c r="D61" s="4"/>
      <c r="E61" s="4">
        <v>1</v>
      </c>
      <c r="F61" s="4"/>
      <c r="G61" s="4"/>
      <c r="H61" s="4"/>
      <c r="I61" s="4"/>
      <c r="J61" s="4"/>
      <c r="K61" s="4"/>
      <c r="L61" s="4">
        <v>1</v>
      </c>
      <c r="M61" s="4">
        <v>1</v>
      </c>
      <c r="N61" s="4"/>
      <c r="O61" s="4"/>
      <c r="P61" s="4">
        <v>20</v>
      </c>
      <c r="Q61" s="4"/>
      <c r="R61" s="66"/>
      <c r="S61" s="75"/>
    </row>
    <row r="62" spans="1:19" x14ac:dyDescent="0.25">
      <c r="A62" s="67"/>
      <c r="B62" s="9" t="s">
        <v>45</v>
      </c>
      <c r="C62" s="4">
        <v>1</v>
      </c>
      <c r="D62" s="4"/>
      <c r="E62" s="4">
        <v>3</v>
      </c>
      <c r="F62" s="4"/>
      <c r="G62" s="4"/>
      <c r="H62" s="4"/>
      <c r="I62" s="4"/>
      <c r="J62" s="4">
        <v>10</v>
      </c>
      <c r="K62" s="4"/>
      <c r="L62" s="4">
        <v>1</v>
      </c>
      <c r="M62" s="4">
        <v>2</v>
      </c>
      <c r="N62" s="4"/>
      <c r="O62" s="6"/>
      <c r="P62" s="4" t="s">
        <v>40</v>
      </c>
      <c r="Q62" s="4"/>
      <c r="R62" s="66"/>
      <c r="S62" s="75"/>
    </row>
    <row r="63" spans="1:19" x14ac:dyDescent="0.25">
      <c r="A63" s="67"/>
      <c r="B63" s="9" t="s">
        <v>46</v>
      </c>
      <c r="C63" s="4"/>
      <c r="D63" s="4"/>
      <c r="E63" s="4">
        <v>2</v>
      </c>
      <c r="F63" s="4"/>
      <c r="G63" s="4"/>
      <c r="H63" s="4"/>
      <c r="I63" s="4"/>
      <c r="J63" s="4">
        <v>6</v>
      </c>
      <c r="K63" s="4"/>
      <c r="L63" s="4"/>
      <c r="M63" s="4">
        <v>2</v>
      </c>
      <c r="N63" s="4"/>
      <c r="O63" s="4"/>
      <c r="P63" s="4" t="s">
        <v>41</v>
      </c>
      <c r="Q63" s="4">
        <v>1</v>
      </c>
      <c r="R63" s="66"/>
      <c r="S63" s="75"/>
    </row>
    <row r="64" spans="1:19" x14ac:dyDescent="0.25">
      <c r="A64" s="67"/>
      <c r="B64" s="9" t="s">
        <v>47</v>
      </c>
      <c r="C64" s="4">
        <v>1</v>
      </c>
      <c r="D64" s="4"/>
      <c r="E64" s="4">
        <v>6</v>
      </c>
      <c r="F64" s="4"/>
      <c r="G64" s="4"/>
      <c r="H64" s="4"/>
      <c r="I64" s="4"/>
      <c r="J64" s="4">
        <v>8</v>
      </c>
      <c r="K64" s="4"/>
      <c r="L64" s="4"/>
      <c r="M64" s="4"/>
      <c r="N64" s="4"/>
      <c r="O64" s="4"/>
      <c r="P64" s="4"/>
      <c r="Q64" s="4">
        <v>1</v>
      </c>
      <c r="R64" s="66"/>
      <c r="S64" s="76"/>
    </row>
    <row r="65" spans="1:19" x14ac:dyDescent="0.25">
      <c r="A65" s="67" t="s">
        <v>207</v>
      </c>
      <c r="B65" s="9" t="s">
        <v>90</v>
      </c>
      <c r="C65" s="4"/>
      <c r="D65" s="4"/>
      <c r="E65" s="4"/>
      <c r="F65" s="4"/>
      <c r="G65" s="4"/>
      <c r="H65" s="4"/>
      <c r="I65" s="4"/>
      <c r="J65" s="66">
        <v>12</v>
      </c>
      <c r="K65" s="4"/>
      <c r="L65" s="4">
        <v>1</v>
      </c>
      <c r="M65" s="4"/>
      <c r="N65" s="4"/>
      <c r="O65" s="4"/>
      <c r="P65" s="4"/>
      <c r="Q65" s="4"/>
      <c r="S65" s="74" t="s">
        <v>231</v>
      </c>
    </row>
    <row r="66" spans="1:19" x14ac:dyDescent="0.25">
      <c r="A66" s="67"/>
      <c r="B66" s="9" t="s">
        <v>91</v>
      </c>
      <c r="C66" s="4">
        <v>1</v>
      </c>
      <c r="D66" s="4"/>
      <c r="E66" s="4"/>
      <c r="F66" s="4"/>
      <c r="G66" s="4"/>
      <c r="H66" s="4"/>
      <c r="I66" s="4"/>
      <c r="J66" s="66"/>
      <c r="K66" s="4"/>
      <c r="L66" s="4">
        <v>1</v>
      </c>
      <c r="M66" s="4"/>
      <c r="N66" s="4"/>
      <c r="O66" s="4"/>
      <c r="P66" s="4"/>
      <c r="Q66" s="4"/>
      <c r="S66" s="75"/>
    </row>
    <row r="67" spans="1:19" x14ac:dyDescent="0.25">
      <c r="A67" s="67"/>
      <c r="B67" s="9" t="s">
        <v>92</v>
      </c>
      <c r="C67" s="4"/>
      <c r="D67" s="4"/>
      <c r="E67" s="4">
        <v>1</v>
      </c>
      <c r="F67" s="4"/>
      <c r="G67" s="4"/>
      <c r="H67" s="4"/>
      <c r="I67" s="4"/>
      <c r="J67" s="66"/>
      <c r="K67" s="4"/>
      <c r="L67" s="4"/>
      <c r="M67" s="4"/>
      <c r="N67" s="4"/>
      <c r="O67" s="4"/>
      <c r="P67" s="4"/>
      <c r="Q67" s="4"/>
      <c r="S67" s="75"/>
    </row>
    <row r="68" spans="1:19" x14ac:dyDescent="0.25">
      <c r="A68" s="67"/>
      <c r="B68" s="9" t="s">
        <v>93</v>
      </c>
      <c r="C68" s="4"/>
      <c r="D68" s="4">
        <v>2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S68" s="76"/>
    </row>
    <row r="69" spans="1:19" x14ac:dyDescent="0.25">
      <c r="A69" s="69" t="s">
        <v>200</v>
      </c>
      <c r="B69" s="43" t="s">
        <v>245</v>
      </c>
      <c r="E69" s="5">
        <v>1</v>
      </c>
      <c r="M69" s="5">
        <v>1</v>
      </c>
      <c r="O69" s="5">
        <v>1</v>
      </c>
      <c r="P69" s="5">
        <v>20</v>
      </c>
      <c r="R69" s="68"/>
      <c r="S69" s="74" t="s">
        <v>231</v>
      </c>
    </row>
    <row r="70" spans="1:19" x14ac:dyDescent="0.25">
      <c r="A70" s="70"/>
      <c r="B70" s="43" t="s">
        <v>246</v>
      </c>
      <c r="E70" s="5">
        <v>1</v>
      </c>
      <c r="M70" s="5">
        <v>1</v>
      </c>
      <c r="P70" s="5">
        <v>60</v>
      </c>
      <c r="R70" s="68"/>
      <c r="S70" s="75"/>
    </row>
    <row r="71" spans="1:19" x14ac:dyDescent="0.25">
      <c r="A71" s="70"/>
      <c r="B71" s="43" t="s">
        <v>247</v>
      </c>
      <c r="E71" s="5">
        <v>1</v>
      </c>
      <c r="M71" s="5">
        <v>1</v>
      </c>
      <c r="P71" s="5">
        <v>60</v>
      </c>
      <c r="R71" s="68"/>
      <c r="S71" s="75"/>
    </row>
    <row r="72" spans="1:19" x14ac:dyDescent="0.25">
      <c r="A72" s="70"/>
      <c r="B72" s="43" t="s">
        <v>248</v>
      </c>
      <c r="E72" s="5">
        <v>1</v>
      </c>
      <c r="M72" s="5">
        <v>1</v>
      </c>
      <c r="P72" s="5">
        <v>40</v>
      </c>
      <c r="R72" s="68"/>
      <c r="S72" s="76"/>
    </row>
    <row r="73" spans="1:19" x14ac:dyDescent="0.25">
      <c r="A73" s="70"/>
      <c r="B73" s="9" t="s">
        <v>249</v>
      </c>
      <c r="E73" s="5">
        <v>1</v>
      </c>
      <c r="M73" s="5">
        <v>1</v>
      </c>
    </row>
    <row r="74" spans="1:19" x14ac:dyDescent="0.25">
      <c r="A74" s="71"/>
      <c r="B74" s="9" t="s">
        <v>250</v>
      </c>
      <c r="D74" s="5">
        <v>1</v>
      </c>
      <c r="P74" s="5">
        <v>40</v>
      </c>
    </row>
    <row r="93" spans="1:19" s="5" customFormat="1" x14ac:dyDescent="0.25">
      <c r="A93" s="9"/>
      <c r="B93" s="7">
        <v>8</v>
      </c>
      <c r="S93" s="58"/>
    </row>
  </sheetData>
  <mergeCells count="36">
    <mergeCell ref="S65:S68"/>
    <mergeCell ref="S69:S72"/>
    <mergeCell ref="S38:S43"/>
    <mergeCell ref="S45:S46"/>
    <mergeCell ref="S47:S50"/>
    <mergeCell ref="S51:S57"/>
    <mergeCell ref="S58:S64"/>
    <mergeCell ref="S3:S14"/>
    <mergeCell ref="S15:S17"/>
    <mergeCell ref="S20:S24"/>
    <mergeCell ref="S25:S31"/>
    <mergeCell ref="S33:S34"/>
    <mergeCell ref="A1:B1"/>
    <mergeCell ref="A65:A68"/>
    <mergeCell ref="J65:J67"/>
    <mergeCell ref="A45:A46"/>
    <mergeCell ref="R45:R46"/>
    <mergeCell ref="A47:A50"/>
    <mergeCell ref="R47:R50"/>
    <mergeCell ref="A51:A57"/>
    <mergeCell ref="R51:R57"/>
    <mergeCell ref="A25:A31"/>
    <mergeCell ref="R25:R31"/>
    <mergeCell ref="A33:A34"/>
    <mergeCell ref="J33:J34"/>
    <mergeCell ref="A3:A14"/>
    <mergeCell ref="R3:R14"/>
    <mergeCell ref="A15:A17"/>
    <mergeCell ref="R15:R17"/>
    <mergeCell ref="A20:A24"/>
    <mergeCell ref="R20:R24"/>
    <mergeCell ref="R69:R72"/>
    <mergeCell ref="A58:A64"/>
    <mergeCell ref="R58:R64"/>
    <mergeCell ref="J59:J60"/>
    <mergeCell ref="A69:A7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98D1-7869-4317-B25D-0BA26C355AAD}">
  <sheetPr>
    <tabColor rgb="FF92D050"/>
  </sheetPr>
  <dimension ref="A1:S73"/>
  <sheetViews>
    <sheetView tabSelected="1" topLeftCell="C1" zoomScale="90" zoomScaleNormal="90" workbookViewId="0">
      <pane ySplit="1" topLeftCell="A23" activePane="bottomLeft" state="frozen"/>
      <selection pane="bottomLeft" activeCell="R53" sqref="R53:R56"/>
    </sheetView>
  </sheetViews>
  <sheetFormatPr baseColWidth="10" defaultColWidth="11.42578125" defaultRowHeight="15" x14ac:dyDescent="0.25"/>
  <cols>
    <col min="1" max="1" width="35.140625" style="9" customWidth="1"/>
    <col min="2" max="2" width="58.7109375" style="7" customWidth="1"/>
    <col min="3" max="3" width="11.42578125" style="5"/>
    <col min="4" max="4" width="14.140625" style="5" customWidth="1"/>
    <col min="5" max="5" width="16.42578125" style="5" customWidth="1"/>
    <col min="6" max="6" width="24.42578125" style="5" customWidth="1"/>
    <col min="7" max="8" width="11.42578125" style="5"/>
    <col min="9" max="9" width="19.5703125" style="5" customWidth="1"/>
    <col min="10" max="10" width="14.85546875" style="5" customWidth="1"/>
    <col min="11" max="11" width="18.28515625" style="5" customWidth="1"/>
    <col min="12" max="12" width="15.85546875" style="5" customWidth="1"/>
    <col min="13" max="14" width="11.42578125" style="5"/>
    <col min="15" max="15" width="22.42578125" style="5" customWidth="1"/>
    <col min="16" max="17" width="11.42578125" style="5"/>
    <col min="18" max="18" width="17.42578125" style="5" customWidth="1"/>
    <col min="19" max="19" width="27.7109375" style="56" customWidth="1"/>
    <col min="20" max="16384" width="11.42578125" style="7"/>
  </cols>
  <sheetData>
    <row r="1" spans="1:19" ht="35.25" customHeight="1" x14ac:dyDescent="0.25">
      <c r="A1" s="72" t="s">
        <v>244</v>
      </c>
      <c r="B1" s="73"/>
      <c r="C1" s="4" t="s">
        <v>11</v>
      </c>
      <c r="D1" s="4" t="s">
        <v>73</v>
      </c>
      <c r="E1" s="4" t="s">
        <v>12</v>
      </c>
      <c r="F1" s="4" t="s">
        <v>123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10</v>
      </c>
      <c r="L1" s="4" t="s">
        <v>17</v>
      </c>
      <c r="M1" s="4" t="s">
        <v>18</v>
      </c>
      <c r="N1" s="4" t="s">
        <v>68</v>
      </c>
      <c r="O1" s="4" t="s">
        <v>28</v>
      </c>
      <c r="P1" s="4" t="s">
        <v>19</v>
      </c>
      <c r="Q1" s="4" t="s">
        <v>38</v>
      </c>
      <c r="R1" s="4" t="s">
        <v>29</v>
      </c>
      <c r="S1" s="55" t="s">
        <v>229</v>
      </c>
    </row>
    <row r="2" spans="1:19" x14ac:dyDescent="0.25">
      <c r="A2" s="77" t="s">
        <v>213</v>
      </c>
      <c r="B2" s="9" t="s">
        <v>100</v>
      </c>
      <c r="C2" s="4">
        <v>1</v>
      </c>
      <c r="D2" s="4"/>
      <c r="E2" s="4"/>
      <c r="F2" s="4"/>
      <c r="G2" s="4"/>
      <c r="H2" s="4"/>
      <c r="I2" s="4"/>
      <c r="J2" s="66">
        <v>6</v>
      </c>
      <c r="K2" s="4"/>
      <c r="L2" s="4">
        <v>1</v>
      </c>
      <c r="M2" s="4">
        <v>1</v>
      </c>
      <c r="N2" s="4"/>
      <c r="O2" s="4"/>
      <c r="P2" s="4">
        <v>20</v>
      </c>
      <c r="Q2" s="4"/>
      <c r="R2" s="68" t="s">
        <v>30</v>
      </c>
      <c r="S2" s="79" t="s">
        <v>231</v>
      </c>
    </row>
    <row r="3" spans="1:19" x14ac:dyDescent="0.25">
      <c r="A3" s="77"/>
      <c r="B3" s="9" t="s">
        <v>99</v>
      </c>
      <c r="C3" s="4">
        <v>1</v>
      </c>
      <c r="D3" s="4"/>
      <c r="E3" s="4"/>
      <c r="F3" s="4"/>
      <c r="G3" s="4"/>
      <c r="H3" s="4"/>
      <c r="I3" s="4"/>
      <c r="J3" s="66"/>
      <c r="K3" s="4"/>
      <c r="L3" s="4">
        <v>1</v>
      </c>
      <c r="M3" s="4">
        <v>1</v>
      </c>
      <c r="N3" s="4"/>
      <c r="O3" s="4"/>
      <c r="P3" s="4">
        <v>20</v>
      </c>
      <c r="Q3" s="4"/>
      <c r="R3" s="68"/>
      <c r="S3" s="80"/>
    </row>
    <row r="4" spans="1:19" x14ac:dyDescent="0.25">
      <c r="A4" s="77"/>
      <c r="B4" s="9" t="s">
        <v>98</v>
      </c>
      <c r="C4" s="4">
        <v>1</v>
      </c>
      <c r="D4" s="4"/>
      <c r="E4" s="4"/>
      <c r="F4" s="4"/>
      <c r="G4" s="4"/>
      <c r="H4" s="4"/>
      <c r="I4" s="4"/>
      <c r="J4" s="66"/>
      <c r="K4" s="4"/>
      <c r="L4" s="4">
        <v>1</v>
      </c>
      <c r="M4" s="4">
        <v>1</v>
      </c>
      <c r="N4" s="4"/>
      <c r="O4" s="4"/>
      <c r="P4" s="4">
        <v>20</v>
      </c>
      <c r="Q4" s="4"/>
      <c r="R4" s="68"/>
      <c r="S4" s="80"/>
    </row>
    <row r="5" spans="1:19" x14ac:dyDescent="0.25">
      <c r="A5" s="77"/>
      <c r="B5" s="9" t="s">
        <v>97</v>
      </c>
      <c r="C5" s="4">
        <v>1</v>
      </c>
      <c r="D5" s="4"/>
      <c r="E5" s="4"/>
      <c r="F5" s="4"/>
      <c r="G5" s="4"/>
      <c r="H5" s="4"/>
      <c r="I5" s="4"/>
      <c r="J5" s="66"/>
      <c r="K5" s="4"/>
      <c r="L5" s="4">
        <v>1</v>
      </c>
      <c r="M5" s="4">
        <v>1</v>
      </c>
      <c r="N5" s="4"/>
      <c r="O5" s="4"/>
      <c r="P5" s="4">
        <v>20</v>
      </c>
      <c r="Q5" s="4"/>
      <c r="R5" s="68"/>
      <c r="S5" s="80"/>
    </row>
    <row r="6" spans="1:19" x14ac:dyDescent="0.25">
      <c r="A6" s="77" t="s">
        <v>216</v>
      </c>
      <c r="B6" s="9" t="s">
        <v>101</v>
      </c>
      <c r="C6" s="4">
        <v>1</v>
      </c>
      <c r="D6" s="4"/>
      <c r="E6" s="4">
        <v>1</v>
      </c>
      <c r="F6" s="4"/>
      <c r="G6" s="4"/>
      <c r="H6" s="4"/>
      <c r="I6" s="4"/>
      <c r="J6" s="66">
        <v>3</v>
      </c>
      <c r="K6" s="4"/>
      <c r="L6" s="4">
        <v>1</v>
      </c>
      <c r="M6" s="4">
        <v>1</v>
      </c>
      <c r="N6" s="4"/>
      <c r="O6" s="4"/>
      <c r="P6" s="4">
        <v>20</v>
      </c>
      <c r="Q6" s="4"/>
      <c r="R6" s="68" t="s">
        <v>30</v>
      </c>
      <c r="S6" s="74" t="s">
        <v>231</v>
      </c>
    </row>
    <row r="7" spans="1:19" x14ac:dyDescent="0.25">
      <c r="A7" s="77"/>
      <c r="B7" s="9" t="s">
        <v>102</v>
      </c>
      <c r="C7" s="4">
        <v>1</v>
      </c>
      <c r="D7" s="4"/>
      <c r="E7" s="4">
        <v>1</v>
      </c>
      <c r="F7" s="4"/>
      <c r="G7" s="4"/>
      <c r="H7" s="4"/>
      <c r="I7" s="4"/>
      <c r="J7" s="66"/>
      <c r="K7" s="4"/>
      <c r="L7" s="4">
        <v>1</v>
      </c>
      <c r="M7" s="4">
        <v>1</v>
      </c>
      <c r="N7" s="4"/>
      <c r="O7" s="4"/>
      <c r="P7" s="4">
        <v>20</v>
      </c>
      <c r="Q7" s="4"/>
      <c r="R7" s="68"/>
      <c r="S7" s="75"/>
    </row>
    <row r="8" spans="1:19" x14ac:dyDescent="0.25">
      <c r="A8" s="77"/>
      <c r="B8" s="9" t="s">
        <v>103</v>
      </c>
      <c r="C8" s="4"/>
      <c r="D8" s="4"/>
      <c r="E8" s="4">
        <v>1</v>
      </c>
      <c r="F8" s="4"/>
      <c r="G8" s="4"/>
      <c r="H8" s="4"/>
      <c r="I8" s="4"/>
      <c r="J8" s="66"/>
      <c r="K8" s="4"/>
      <c r="L8" s="4">
        <v>1</v>
      </c>
      <c r="M8" s="4">
        <v>1</v>
      </c>
      <c r="N8" s="4"/>
      <c r="O8" s="4"/>
      <c r="P8" s="4">
        <v>20</v>
      </c>
      <c r="Q8" s="4"/>
      <c r="R8" s="68"/>
      <c r="S8" s="76"/>
    </row>
    <row r="9" spans="1:19" x14ac:dyDescent="0.25">
      <c r="A9" s="77" t="s">
        <v>221</v>
      </c>
      <c r="B9" s="66" t="s">
        <v>120</v>
      </c>
      <c r="C9" s="66">
        <v>10</v>
      </c>
      <c r="D9" s="4"/>
      <c r="E9" s="66">
        <v>4</v>
      </c>
      <c r="F9" s="4"/>
      <c r="G9" s="4"/>
      <c r="H9" s="4"/>
      <c r="I9" s="4"/>
      <c r="J9" s="66">
        <v>37</v>
      </c>
      <c r="K9" s="4"/>
      <c r="L9" s="66">
        <v>10</v>
      </c>
      <c r="M9" s="4"/>
      <c r="N9" s="4"/>
      <c r="O9" s="4"/>
      <c r="P9" s="4"/>
      <c r="Q9" s="4"/>
      <c r="R9" s="68" t="s">
        <v>30</v>
      </c>
      <c r="S9" s="74" t="s">
        <v>231</v>
      </c>
    </row>
    <row r="10" spans="1:19" x14ac:dyDescent="0.25">
      <c r="A10" s="77"/>
      <c r="B10" s="66"/>
      <c r="C10" s="66"/>
      <c r="D10" s="4"/>
      <c r="E10" s="66"/>
      <c r="F10" s="4"/>
      <c r="G10" s="4"/>
      <c r="H10" s="4"/>
      <c r="I10" s="4"/>
      <c r="J10" s="66"/>
      <c r="K10" s="4"/>
      <c r="L10" s="66"/>
      <c r="M10" s="4"/>
      <c r="N10" s="4"/>
      <c r="O10" s="4"/>
      <c r="P10" s="4"/>
      <c r="Q10" s="4"/>
      <c r="R10" s="68"/>
      <c r="S10" s="75"/>
    </row>
    <row r="11" spans="1:19" x14ac:dyDescent="0.25">
      <c r="A11" s="77"/>
      <c r="B11" s="66"/>
      <c r="C11" s="66"/>
      <c r="D11" s="4"/>
      <c r="E11" s="66"/>
      <c r="F11" s="4"/>
      <c r="G11" s="4"/>
      <c r="H11" s="4"/>
      <c r="I11" s="4"/>
      <c r="J11" s="66"/>
      <c r="K11" s="4"/>
      <c r="L11" s="66"/>
      <c r="M11" s="4"/>
      <c r="N11" s="4"/>
      <c r="O11" s="4"/>
      <c r="P11" s="4"/>
      <c r="Q11" s="4"/>
      <c r="R11" s="68"/>
      <c r="S11" s="76"/>
    </row>
    <row r="12" spans="1:19" x14ac:dyDescent="0.25">
      <c r="A12" s="77" t="s">
        <v>217</v>
      </c>
      <c r="B12" s="66" t="s">
        <v>120</v>
      </c>
      <c r="C12" s="66">
        <v>23</v>
      </c>
      <c r="D12" s="4"/>
      <c r="E12" s="66">
        <v>5</v>
      </c>
      <c r="F12" s="4"/>
      <c r="G12" s="4"/>
      <c r="H12" s="4"/>
      <c r="I12" s="66">
        <v>1</v>
      </c>
      <c r="J12" s="66"/>
      <c r="K12" s="66">
        <v>1</v>
      </c>
      <c r="L12" s="66">
        <v>10</v>
      </c>
      <c r="M12" s="66">
        <v>2</v>
      </c>
      <c r="N12" s="4">
        <v>2</v>
      </c>
      <c r="O12" s="4"/>
      <c r="P12" s="4" t="s">
        <v>121</v>
      </c>
      <c r="Q12" s="4"/>
      <c r="R12" s="68"/>
      <c r="S12" s="79" t="s">
        <v>231</v>
      </c>
    </row>
    <row r="13" spans="1:19" x14ac:dyDescent="0.25">
      <c r="A13" s="77"/>
      <c r="B13" s="66"/>
      <c r="C13" s="66"/>
      <c r="D13" s="4"/>
      <c r="E13" s="66"/>
      <c r="F13" s="4"/>
      <c r="G13" s="4"/>
      <c r="H13" s="4"/>
      <c r="I13" s="66"/>
      <c r="J13" s="66"/>
      <c r="K13" s="66"/>
      <c r="L13" s="66"/>
      <c r="M13" s="66"/>
      <c r="N13" s="4"/>
      <c r="O13" s="4"/>
      <c r="P13" s="4" t="s">
        <v>121</v>
      </c>
      <c r="Q13" s="4"/>
      <c r="R13" s="68"/>
      <c r="S13" s="80"/>
    </row>
    <row r="14" spans="1:19" x14ac:dyDescent="0.25">
      <c r="A14" s="77"/>
      <c r="B14" s="66"/>
      <c r="C14" s="66"/>
      <c r="D14" s="4"/>
      <c r="E14" s="66"/>
      <c r="F14" s="4"/>
      <c r="G14" s="4"/>
      <c r="H14" s="4"/>
      <c r="I14" s="66"/>
      <c r="J14" s="66"/>
      <c r="K14" s="66"/>
      <c r="L14" s="66"/>
      <c r="M14" s="66"/>
      <c r="N14" s="4"/>
      <c r="O14" s="4"/>
      <c r="P14" s="4"/>
      <c r="Q14" s="4"/>
      <c r="R14" s="68"/>
      <c r="S14" s="80"/>
    </row>
    <row r="15" spans="1:19" x14ac:dyDescent="0.25">
      <c r="A15" s="77"/>
      <c r="B15" s="66"/>
      <c r="C15" s="66"/>
      <c r="D15" s="4"/>
      <c r="E15" s="66"/>
      <c r="F15" s="4"/>
      <c r="G15" s="4"/>
      <c r="H15" s="4"/>
      <c r="I15" s="66"/>
      <c r="J15" s="66"/>
      <c r="K15" s="66"/>
      <c r="L15" s="66"/>
      <c r="M15" s="66"/>
      <c r="N15" s="4"/>
      <c r="O15" s="4"/>
      <c r="P15" s="4"/>
      <c r="Q15" s="4"/>
      <c r="R15" s="68"/>
      <c r="S15" s="80"/>
    </row>
    <row r="16" spans="1:19" x14ac:dyDescent="0.25">
      <c r="A16" s="77"/>
      <c r="B16" s="66"/>
      <c r="C16" s="66"/>
      <c r="D16" s="4"/>
      <c r="E16" s="66"/>
      <c r="F16" s="4"/>
      <c r="G16" s="4"/>
      <c r="H16" s="4"/>
      <c r="I16" s="66"/>
      <c r="J16" s="66"/>
      <c r="K16" s="66"/>
      <c r="L16" s="66"/>
      <c r="M16" s="66"/>
      <c r="N16" s="4"/>
      <c r="O16" s="4"/>
      <c r="P16" s="4"/>
      <c r="Q16" s="4"/>
      <c r="R16" s="68"/>
      <c r="S16" s="80"/>
    </row>
    <row r="17" spans="1:19" x14ac:dyDescent="0.25">
      <c r="A17" s="77"/>
      <c r="B17" s="66"/>
      <c r="C17" s="66"/>
      <c r="D17" s="4"/>
      <c r="E17" s="66"/>
      <c r="F17" s="4"/>
      <c r="G17" s="4"/>
      <c r="H17" s="4"/>
      <c r="I17" s="66"/>
      <c r="J17" s="66"/>
      <c r="K17" s="66"/>
      <c r="L17" s="66"/>
      <c r="M17" s="66"/>
      <c r="N17" s="4"/>
      <c r="O17" s="4"/>
      <c r="P17" s="4"/>
      <c r="Q17" s="4"/>
      <c r="R17" s="68"/>
      <c r="S17" s="80"/>
    </row>
    <row r="18" spans="1:19" x14ac:dyDescent="0.25">
      <c r="A18" s="77"/>
      <c r="B18" s="66"/>
      <c r="C18" s="66"/>
      <c r="E18" s="66"/>
      <c r="F18" s="4"/>
      <c r="I18" s="66"/>
      <c r="J18" s="66"/>
      <c r="K18" s="66"/>
      <c r="L18" s="66"/>
      <c r="M18" s="66"/>
      <c r="N18" s="4"/>
      <c r="O18" s="4"/>
      <c r="P18" s="4"/>
      <c r="R18" s="68"/>
      <c r="S18" s="81"/>
    </row>
    <row r="19" spans="1:19" x14ac:dyDescent="0.25">
      <c r="A19" s="77" t="s">
        <v>220</v>
      </c>
      <c r="B19" s="78"/>
      <c r="C19" s="66">
        <v>40</v>
      </c>
      <c r="D19" s="4"/>
      <c r="E19" s="66">
        <v>4</v>
      </c>
      <c r="F19" s="4"/>
      <c r="G19" s="4"/>
      <c r="H19" s="4"/>
      <c r="I19" s="66">
        <v>1</v>
      </c>
      <c r="J19" s="66">
        <v>9</v>
      </c>
      <c r="K19" s="66">
        <v>1</v>
      </c>
      <c r="L19" s="66">
        <v>17</v>
      </c>
      <c r="M19" s="66">
        <v>14</v>
      </c>
      <c r="N19" s="4"/>
      <c r="O19" s="4"/>
      <c r="P19" s="4" t="s">
        <v>116</v>
      </c>
      <c r="Q19" s="4"/>
      <c r="R19" s="68"/>
      <c r="S19" s="79" t="s">
        <v>231</v>
      </c>
    </row>
    <row r="20" spans="1:19" x14ac:dyDescent="0.25">
      <c r="A20" s="77"/>
      <c r="B20" s="78"/>
      <c r="C20" s="66"/>
      <c r="D20" s="4"/>
      <c r="E20" s="66"/>
      <c r="F20" s="4"/>
      <c r="G20" s="4"/>
      <c r="H20" s="4"/>
      <c r="I20" s="66"/>
      <c r="J20" s="66"/>
      <c r="K20" s="66"/>
      <c r="L20" s="66"/>
      <c r="M20" s="66"/>
      <c r="N20" s="4"/>
      <c r="O20" s="4"/>
      <c r="P20" s="4" t="s">
        <v>115</v>
      </c>
      <c r="Q20" s="4"/>
      <c r="R20" s="68"/>
      <c r="S20" s="80"/>
    </row>
    <row r="21" spans="1:19" x14ac:dyDescent="0.25">
      <c r="A21" s="77"/>
      <c r="B21" s="78"/>
      <c r="C21" s="66"/>
      <c r="D21" s="4"/>
      <c r="E21" s="66"/>
      <c r="F21" s="4"/>
      <c r="G21" s="4"/>
      <c r="H21" s="4"/>
      <c r="I21" s="66"/>
      <c r="J21" s="66"/>
      <c r="K21" s="66"/>
      <c r="L21" s="66"/>
      <c r="M21" s="66"/>
      <c r="N21" s="4"/>
      <c r="O21" s="4"/>
      <c r="P21" s="4">
        <v>300</v>
      </c>
      <c r="Q21" s="4"/>
      <c r="R21" s="68"/>
      <c r="S21" s="80"/>
    </row>
    <row r="22" spans="1:19" x14ac:dyDescent="0.25">
      <c r="A22" s="77"/>
      <c r="B22" s="78"/>
      <c r="C22" s="66"/>
      <c r="D22" s="4"/>
      <c r="E22" s="66"/>
      <c r="F22" s="4"/>
      <c r="G22" s="4"/>
      <c r="H22" s="4"/>
      <c r="I22" s="66"/>
      <c r="J22" s="66"/>
      <c r="K22" s="66"/>
      <c r="L22" s="66"/>
      <c r="M22" s="66"/>
      <c r="N22" s="4"/>
      <c r="O22" s="4"/>
      <c r="P22" s="4" t="s">
        <v>117</v>
      </c>
      <c r="Q22" s="4"/>
      <c r="R22" s="68"/>
      <c r="S22" s="80"/>
    </row>
    <row r="23" spans="1:19" x14ac:dyDescent="0.25">
      <c r="A23" s="77"/>
      <c r="B23" s="78"/>
      <c r="C23" s="66"/>
      <c r="D23" s="4"/>
      <c r="E23" s="66"/>
      <c r="F23" s="4"/>
      <c r="G23" s="4"/>
      <c r="H23" s="4"/>
      <c r="I23" s="66"/>
      <c r="J23" s="66"/>
      <c r="K23" s="66"/>
      <c r="L23" s="66"/>
      <c r="M23" s="66"/>
      <c r="N23" s="4"/>
      <c r="O23" s="4"/>
      <c r="P23" s="4" t="s">
        <v>118</v>
      </c>
      <c r="Q23" s="4"/>
      <c r="R23" s="68"/>
      <c r="S23" s="80"/>
    </row>
    <row r="24" spans="1:19" x14ac:dyDescent="0.25">
      <c r="A24" s="77"/>
      <c r="B24" s="78"/>
      <c r="C24" s="66"/>
      <c r="D24" s="4"/>
      <c r="E24" s="66"/>
      <c r="F24" s="4"/>
      <c r="G24" s="4"/>
      <c r="H24" s="4"/>
      <c r="I24" s="66"/>
      <c r="J24" s="66"/>
      <c r="K24" s="66"/>
      <c r="L24" s="66"/>
      <c r="M24" s="66"/>
      <c r="N24" s="4"/>
      <c r="O24" s="4"/>
      <c r="P24" s="4" t="s">
        <v>119</v>
      </c>
      <c r="Q24" s="4"/>
      <c r="R24" s="68"/>
      <c r="S24" s="80"/>
    </row>
    <row r="25" spans="1:19" x14ac:dyDescent="0.25">
      <c r="A25" s="77"/>
      <c r="B25" s="78"/>
      <c r="C25" s="66"/>
      <c r="E25" s="66"/>
      <c r="F25" s="4"/>
      <c r="I25" s="66"/>
      <c r="J25" s="66"/>
      <c r="K25" s="66"/>
      <c r="L25" s="66"/>
      <c r="M25" s="66"/>
      <c r="N25" s="4"/>
      <c r="O25" s="4"/>
      <c r="P25" s="4"/>
      <c r="R25" s="68"/>
      <c r="S25" s="81"/>
    </row>
    <row r="26" spans="1:19" x14ac:dyDescent="0.25">
      <c r="A26" s="45" t="s">
        <v>224</v>
      </c>
      <c r="E26" s="5">
        <v>1</v>
      </c>
      <c r="S26" s="56" t="s">
        <v>231</v>
      </c>
    </row>
    <row r="27" spans="1:19" x14ac:dyDescent="0.25">
      <c r="A27" s="77" t="s">
        <v>219</v>
      </c>
      <c r="B27" s="9" t="s">
        <v>122</v>
      </c>
      <c r="C27" s="66">
        <v>3</v>
      </c>
      <c r="D27" s="66"/>
      <c r="E27" s="66">
        <v>2</v>
      </c>
      <c r="F27" s="4"/>
      <c r="G27" s="66"/>
      <c r="H27" s="66"/>
      <c r="I27" s="66"/>
      <c r="J27" s="66">
        <v>32</v>
      </c>
      <c r="K27" s="66"/>
      <c r="L27" s="66">
        <v>2</v>
      </c>
      <c r="M27" s="66">
        <v>3</v>
      </c>
      <c r="N27" s="4"/>
      <c r="O27" s="4"/>
      <c r="P27" s="4">
        <v>40</v>
      </c>
      <c r="Q27" s="4"/>
      <c r="R27" s="68"/>
      <c r="S27" s="74" t="s">
        <v>231</v>
      </c>
    </row>
    <row r="28" spans="1:19" x14ac:dyDescent="0.25">
      <c r="A28" s="77"/>
      <c r="B28" s="9"/>
      <c r="C28" s="66"/>
      <c r="D28" s="66"/>
      <c r="E28" s="66"/>
      <c r="F28" s="4"/>
      <c r="G28" s="66"/>
      <c r="H28" s="66"/>
      <c r="I28" s="66"/>
      <c r="J28" s="66"/>
      <c r="K28" s="66"/>
      <c r="L28" s="66"/>
      <c r="M28" s="66"/>
      <c r="N28" s="4"/>
      <c r="O28" s="4"/>
      <c r="P28" s="4"/>
      <c r="Q28" s="4"/>
      <c r="R28" s="68"/>
      <c r="S28" s="76"/>
    </row>
    <row r="29" spans="1:19" x14ac:dyDescent="0.25">
      <c r="A29" s="77" t="s">
        <v>218</v>
      </c>
      <c r="B29" s="78"/>
      <c r="C29" s="66">
        <v>32</v>
      </c>
      <c r="D29" s="66">
        <v>55</v>
      </c>
      <c r="E29" s="66">
        <v>3</v>
      </c>
      <c r="F29" s="66">
        <v>11</v>
      </c>
      <c r="G29" s="4"/>
      <c r="H29" s="4"/>
      <c r="I29" s="66">
        <v>2</v>
      </c>
      <c r="J29" s="66">
        <v>88</v>
      </c>
      <c r="K29" s="66">
        <v>2</v>
      </c>
      <c r="L29" s="66">
        <v>17</v>
      </c>
      <c r="M29" s="66">
        <v>5</v>
      </c>
      <c r="N29" s="4"/>
      <c r="O29" s="4"/>
      <c r="P29" s="4">
        <v>100</v>
      </c>
      <c r="Q29" s="4"/>
      <c r="R29" s="68"/>
      <c r="S29" s="79" t="s">
        <v>231</v>
      </c>
    </row>
    <row r="30" spans="1:19" x14ac:dyDescent="0.25">
      <c r="A30" s="77"/>
      <c r="B30" s="78"/>
      <c r="C30" s="66"/>
      <c r="D30" s="66"/>
      <c r="E30" s="66"/>
      <c r="F30" s="66"/>
      <c r="G30" s="4"/>
      <c r="H30" s="4"/>
      <c r="I30" s="66"/>
      <c r="J30" s="66"/>
      <c r="K30" s="66"/>
      <c r="L30" s="66"/>
      <c r="M30" s="66"/>
      <c r="N30" s="4"/>
      <c r="O30" s="4"/>
      <c r="P30" s="4">
        <v>20</v>
      </c>
      <c r="Q30" s="4"/>
      <c r="R30" s="68"/>
      <c r="S30" s="80"/>
    </row>
    <row r="31" spans="1:19" x14ac:dyDescent="0.25">
      <c r="A31" s="77"/>
      <c r="B31" s="78"/>
      <c r="C31" s="66"/>
      <c r="D31" s="66"/>
      <c r="E31" s="66"/>
      <c r="F31" s="66"/>
      <c r="G31" s="4"/>
      <c r="H31" s="4"/>
      <c r="I31" s="66"/>
      <c r="J31" s="66"/>
      <c r="K31" s="66"/>
      <c r="L31" s="66"/>
      <c r="M31" s="66"/>
      <c r="N31" s="4"/>
      <c r="O31" s="4"/>
      <c r="P31" s="4"/>
      <c r="Q31" s="4"/>
      <c r="R31" s="68"/>
      <c r="S31" s="80"/>
    </row>
    <row r="32" spans="1:19" x14ac:dyDescent="0.25">
      <c r="A32" s="77"/>
      <c r="B32" s="78"/>
      <c r="C32" s="66"/>
      <c r="D32" s="66"/>
      <c r="E32" s="66"/>
      <c r="F32" s="66"/>
      <c r="G32" s="4"/>
      <c r="H32" s="4"/>
      <c r="I32" s="66"/>
      <c r="J32" s="66"/>
      <c r="K32" s="66"/>
      <c r="L32" s="66"/>
      <c r="M32" s="66"/>
      <c r="N32" s="4"/>
      <c r="O32" s="4"/>
      <c r="P32" s="4"/>
      <c r="Q32" s="4"/>
      <c r="R32" s="68"/>
      <c r="S32" s="80"/>
    </row>
    <row r="33" spans="1:19" x14ac:dyDescent="0.25">
      <c r="A33" s="77"/>
      <c r="B33" s="78"/>
      <c r="C33" s="66"/>
      <c r="D33" s="66"/>
      <c r="E33" s="66"/>
      <c r="F33" s="66"/>
      <c r="G33" s="4"/>
      <c r="H33" s="4"/>
      <c r="I33" s="66"/>
      <c r="J33" s="66"/>
      <c r="K33" s="66"/>
      <c r="L33" s="66"/>
      <c r="M33" s="66"/>
      <c r="N33" s="4"/>
      <c r="O33" s="4"/>
      <c r="P33" s="4"/>
      <c r="Q33" s="4"/>
      <c r="R33" s="68"/>
      <c r="S33" s="80"/>
    </row>
    <row r="34" spans="1:19" x14ac:dyDescent="0.25">
      <c r="A34" s="77"/>
      <c r="B34" s="78"/>
      <c r="C34" s="66"/>
      <c r="D34" s="66"/>
      <c r="E34" s="66"/>
      <c r="F34" s="66"/>
      <c r="G34" s="4"/>
      <c r="H34" s="4"/>
      <c r="I34" s="66"/>
      <c r="J34" s="66"/>
      <c r="K34" s="66"/>
      <c r="L34" s="66"/>
      <c r="M34" s="66"/>
      <c r="N34" s="4"/>
      <c r="O34" s="4"/>
      <c r="P34" s="4"/>
      <c r="Q34" s="4"/>
      <c r="R34" s="68"/>
      <c r="S34" s="80"/>
    </row>
    <row r="35" spans="1:19" x14ac:dyDescent="0.25">
      <c r="A35" s="77"/>
      <c r="B35" s="78"/>
      <c r="C35" s="66"/>
      <c r="D35" s="66"/>
      <c r="E35" s="66"/>
      <c r="F35" s="66"/>
      <c r="I35" s="66"/>
      <c r="J35" s="66"/>
      <c r="K35" s="66"/>
      <c r="L35" s="66"/>
      <c r="M35" s="66"/>
      <c r="N35" s="4"/>
      <c r="O35" s="4"/>
      <c r="P35" s="4"/>
      <c r="R35" s="68"/>
      <c r="S35" s="81"/>
    </row>
    <row r="36" spans="1:19" x14ac:dyDescent="0.25">
      <c r="A36" s="77" t="s">
        <v>215</v>
      </c>
      <c r="B36" s="78" t="s">
        <v>111</v>
      </c>
      <c r="C36" s="66"/>
      <c r="D36" s="66"/>
      <c r="E36" s="66">
        <v>24</v>
      </c>
      <c r="F36" s="66"/>
      <c r="G36" s="4"/>
      <c r="H36" s="4"/>
      <c r="I36" s="66">
        <v>1</v>
      </c>
      <c r="J36" s="66"/>
      <c r="K36" s="66">
        <v>1</v>
      </c>
      <c r="L36" s="4"/>
      <c r="M36" s="4">
        <v>1</v>
      </c>
      <c r="N36" s="4"/>
      <c r="O36" s="4"/>
      <c r="P36" s="4">
        <v>500</v>
      </c>
      <c r="Q36" s="4"/>
      <c r="R36" s="68"/>
      <c r="S36" s="74" t="s">
        <v>231</v>
      </c>
    </row>
    <row r="37" spans="1:19" x14ac:dyDescent="0.25">
      <c r="A37" s="77"/>
      <c r="B37" s="78"/>
      <c r="C37" s="66"/>
      <c r="D37" s="66"/>
      <c r="E37" s="66"/>
      <c r="F37" s="66"/>
      <c r="G37" s="4"/>
      <c r="H37" s="4"/>
      <c r="I37" s="66"/>
      <c r="J37" s="66"/>
      <c r="K37" s="66"/>
      <c r="L37" s="4"/>
      <c r="M37" s="4"/>
      <c r="N37" s="4"/>
      <c r="O37" s="4"/>
      <c r="P37" s="4"/>
      <c r="Q37" s="4"/>
      <c r="R37" s="68"/>
      <c r="S37" s="76"/>
    </row>
    <row r="38" spans="1:19" x14ac:dyDescent="0.25">
      <c r="A38" s="77" t="s">
        <v>222</v>
      </c>
      <c r="B38" s="43" t="s">
        <v>138</v>
      </c>
      <c r="E38" s="5">
        <v>2</v>
      </c>
      <c r="M38" s="5">
        <v>1</v>
      </c>
      <c r="O38" s="5">
        <v>2</v>
      </c>
      <c r="P38" s="5">
        <v>20</v>
      </c>
      <c r="R38" s="68"/>
      <c r="S38" s="74" t="s">
        <v>231</v>
      </c>
    </row>
    <row r="39" spans="1:19" x14ac:dyDescent="0.25">
      <c r="A39" s="77"/>
      <c r="B39" s="43" t="s">
        <v>25</v>
      </c>
      <c r="E39" s="5">
        <v>2</v>
      </c>
      <c r="M39" s="5">
        <v>1</v>
      </c>
      <c r="O39" s="5">
        <v>2</v>
      </c>
      <c r="P39" s="5">
        <v>20</v>
      </c>
      <c r="R39" s="68"/>
      <c r="S39" s="76"/>
    </row>
    <row r="40" spans="1:19" x14ac:dyDescent="0.25">
      <c r="A40" s="77" t="s">
        <v>214</v>
      </c>
      <c r="B40" s="9" t="s">
        <v>104</v>
      </c>
      <c r="C40" s="66">
        <v>16</v>
      </c>
      <c r="D40" s="4"/>
      <c r="E40" s="4"/>
      <c r="F40" s="4"/>
      <c r="G40" s="4"/>
      <c r="H40" s="4"/>
      <c r="I40" s="66">
        <v>6</v>
      </c>
      <c r="J40" s="66">
        <v>33</v>
      </c>
      <c r="K40" s="66">
        <v>6</v>
      </c>
      <c r="L40" s="4">
        <v>1</v>
      </c>
      <c r="M40" s="4">
        <v>1</v>
      </c>
      <c r="N40" s="4"/>
      <c r="O40" s="4"/>
      <c r="P40" s="4">
        <v>80</v>
      </c>
      <c r="Q40" s="4"/>
      <c r="R40" s="68"/>
      <c r="S40" s="74" t="s">
        <v>231</v>
      </c>
    </row>
    <row r="41" spans="1:19" x14ac:dyDescent="0.25">
      <c r="A41" s="77"/>
      <c r="B41" s="9" t="s">
        <v>110</v>
      </c>
      <c r="C41" s="66"/>
      <c r="D41" s="4"/>
      <c r="E41" s="4">
        <v>1</v>
      </c>
      <c r="F41" s="4"/>
      <c r="G41" s="4"/>
      <c r="H41" s="4"/>
      <c r="I41" s="66"/>
      <c r="J41" s="66"/>
      <c r="K41" s="66"/>
      <c r="L41" s="4"/>
      <c r="M41" s="4">
        <v>1</v>
      </c>
      <c r="N41" s="4"/>
      <c r="O41" s="4"/>
      <c r="P41" s="4">
        <v>20</v>
      </c>
      <c r="Q41" s="4"/>
      <c r="R41" s="68"/>
      <c r="S41" s="75"/>
    </row>
    <row r="42" spans="1:19" x14ac:dyDescent="0.25">
      <c r="A42" s="77"/>
      <c r="B42" s="9" t="s">
        <v>105</v>
      </c>
      <c r="C42" s="66"/>
      <c r="D42" s="4"/>
      <c r="E42" s="4"/>
      <c r="F42" s="4"/>
      <c r="G42" s="4"/>
      <c r="H42" s="4"/>
      <c r="I42" s="66"/>
      <c r="J42" s="66"/>
      <c r="K42" s="66"/>
      <c r="L42" s="4"/>
      <c r="M42" s="4">
        <v>1</v>
      </c>
      <c r="N42" s="4"/>
      <c r="O42" s="4"/>
      <c r="P42" s="4">
        <v>80</v>
      </c>
      <c r="Q42" s="4"/>
      <c r="R42" s="68"/>
      <c r="S42" s="75"/>
    </row>
    <row r="43" spans="1:19" x14ac:dyDescent="0.25">
      <c r="A43" s="77"/>
      <c r="B43" s="9" t="s">
        <v>106</v>
      </c>
      <c r="C43" s="66"/>
      <c r="D43" s="4"/>
      <c r="E43" s="4"/>
      <c r="F43" s="4"/>
      <c r="G43" s="4"/>
      <c r="H43" s="4"/>
      <c r="I43" s="66"/>
      <c r="J43" s="66"/>
      <c r="K43" s="66"/>
      <c r="L43" s="4"/>
      <c r="M43" s="4">
        <v>1</v>
      </c>
      <c r="N43" s="4"/>
      <c r="O43" s="4"/>
      <c r="P43" s="4">
        <v>80</v>
      </c>
      <c r="Q43" s="4"/>
      <c r="R43" s="68"/>
      <c r="S43" s="75"/>
    </row>
    <row r="44" spans="1:19" x14ac:dyDescent="0.25">
      <c r="A44" s="77"/>
      <c r="B44" s="9" t="s">
        <v>107</v>
      </c>
      <c r="C44" s="66"/>
      <c r="D44" s="4"/>
      <c r="E44" s="4"/>
      <c r="F44" s="4"/>
      <c r="G44" s="4"/>
      <c r="H44" s="4"/>
      <c r="I44" s="66"/>
      <c r="J44" s="66"/>
      <c r="K44" s="66"/>
      <c r="L44" s="4"/>
      <c r="M44" s="4">
        <v>1</v>
      </c>
      <c r="N44" s="4"/>
      <c r="O44" s="4"/>
      <c r="P44" s="4">
        <v>80</v>
      </c>
      <c r="Q44" s="4"/>
      <c r="R44" s="68"/>
      <c r="S44" s="75"/>
    </row>
    <row r="45" spans="1:19" x14ac:dyDescent="0.25">
      <c r="A45" s="77"/>
      <c r="B45" s="9" t="s">
        <v>108</v>
      </c>
      <c r="C45" s="66"/>
      <c r="D45" s="4"/>
      <c r="E45" s="4"/>
      <c r="F45" s="4"/>
      <c r="G45" s="4"/>
      <c r="H45" s="4"/>
      <c r="I45" s="66"/>
      <c r="J45" s="66"/>
      <c r="K45" s="66"/>
      <c r="L45" s="4"/>
      <c r="M45" s="4">
        <v>1</v>
      </c>
      <c r="N45" s="4"/>
      <c r="O45" s="4"/>
      <c r="P45" s="4">
        <v>80</v>
      </c>
      <c r="Q45" s="4"/>
      <c r="R45" s="68"/>
      <c r="S45" s="75"/>
    </row>
    <row r="46" spans="1:19" x14ac:dyDescent="0.25">
      <c r="A46" s="77"/>
      <c r="B46" s="9" t="s">
        <v>109</v>
      </c>
      <c r="C46" s="66"/>
      <c r="I46" s="66"/>
      <c r="J46" s="66"/>
      <c r="K46" s="66"/>
      <c r="L46" s="4"/>
      <c r="M46" s="4">
        <v>1</v>
      </c>
      <c r="N46" s="4"/>
      <c r="O46" s="4"/>
      <c r="P46" s="4">
        <v>80</v>
      </c>
      <c r="R46" s="68"/>
      <c r="S46" s="76"/>
    </row>
    <row r="47" spans="1:19" x14ac:dyDescent="0.25">
      <c r="A47" s="45" t="s">
        <v>226</v>
      </c>
      <c r="B47" s="48" t="s">
        <v>143</v>
      </c>
      <c r="E47" s="5">
        <v>1</v>
      </c>
      <c r="L47" s="5">
        <v>1</v>
      </c>
      <c r="S47" s="56" t="s">
        <v>231</v>
      </c>
    </row>
    <row r="48" spans="1:19" x14ac:dyDescent="0.25">
      <c r="A48" s="77" t="s">
        <v>223</v>
      </c>
      <c r="B48" s="43" t="s">
        <v>138</v>
      </c>
      <c r="E48" s="5">
        <v>1</v>
      </c>
      <c r="L48" s="5">
        <v>1</v>
      </c>
      <c r="N48" s="5">
        <v>1</v>
      </c>
      <c r="S48" s="74" t="s">
        <v>231</v>
      </c>
    </row>
    <row r="49" spans="1:19" x14ac:dyDescent="0.25">
      <c r="A49" s="77"/>
      <c r="B49" s="43" t="s">
        <v>25</v>
      </c>
      <c r="E49" s="5">
        <v>1</v>
      </c>
      <c r="L49" s="5">
        <v>1</v>
      </c>
      <c r="N49" s="5">
        <v>1</v>
      </c>
      <c r="S49" s="76"/>
    </row>
    <row r="50" spans="1:19" x14ac:dyDescent="0.25">
      <c r="A50" s="45" t="s">
        <v>225</v>
      </c>
      <c r="E50" s="5">
        <v>1</v>
      </c>
      <c r="L50" s="5">
        <v>1</v>
      </c>
      <c r="N50" s="5">
        <v>1</v>
      </c>
      <c r="R50" s="5" t="s">
        <v>145</v>
      </c>
      <c r="S50" s="56" t="s">
        <v>231</v>
      </c>
    </row>
    <row r="51" spans="1:19" x14ac:dyDescent="0.25">
      <c r="A51" s="45" t="s">
        <v>196</v>
      </c>
      <c r="B51" s="43" t="s">
        <v>252</v>
      </c>
      <c r="E51" s="5">
        <v>1</v>
      </c>
      <c r="M51" s="5">
        <v>1</v>
      </c>
      <c r="P51" s="65">
        <v>60</v>
      </c>
      <c r="S51" s="56" t="s">
        <v>36</v>
      </c>
    </row>
    <row r="52" spans="1:19" x14ac:dyDescent="0.25">
      <c r="A52" s="98" t="s">
        <v>197</v>
      </c>
      <c r="B52" s="99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1" t="s">
        <v>233</v>
      </c>
    </row>
    <row r="53" spans="1:19" x14ac:dyDescent="0.25">
      <c r="A53" s="102" t="s">
        <v>251</v>
      </c>
      <c r="B53" s="9" t="s">
        <v>256</v>
      </c>
      <c r="C53" s="105">
        <v>16</v>
      </c>
      <c r="D53" s="105">
        <v>16</v>
      </c>
      <c r="E53" s="105"/>
      <c r="F53" s="105">
        <v>10</v>
      </c>
      <c r="G53" s="105">
        <v>3</v>
      </c>
      <c r="H53" s="105"/>
      <c r="I53" s="105">
        <v>6</v>
      </c>
      <c r="J53" s="105"/>
      <c r="K53" s="105">
        <v>5</v>
      </c>
      <c r="L53" s="105"/>
      <c r="M53" s="105"/>
      <c r="N53" s="105"/>
      <c r="O53" s="105"/>
      <c r="P53" s="105"/>
      <c r="Q53" s="105"/>
      <c r="R53" s="105" t="s">
        <v>30</v>
      </c>
    </row>
    <row r="54" spans="1:19" x14ac:dyDescent="0.25">
      <c r="A54" s="103"/>
      <c r="B54" s="9" t="s">
        <v>253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</row>
    <row r="55" spans="1:19" x14ac:dyDescent="0.25">
      <c r="A55" s="103"/>
      <c r="B55" s="9" t="s">
        <v>254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</row>
    <row r="56" spans="1:19" x14ac:dyDescent="0.25">
      <c r="A56" s="104"/>
      <c r="B56" s="9" t="s">
        <v>255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</row>
    <row r="73" spans="1:19" s="5" customFormat="1" x14ac:dyDescent="0.25">
      <c r="A73" s="9"/>
      <c r="B73" s="7">
        <v>8</v>
      </c>
      <c r="S73" s="58"/>
    </row>
  </sheetData>
  <mergeCells count="105">
    <mergeCell ref="Q53:Q56"/>
    <mergeCell ref="R53:R56"/>
    <mergeCell ref="L53:L56"/>
    <mergeCell ref="M53:M56"/>
    <mergeCell ref="N53:N56"/>
    <mergeCell ref="O53:O56"/>
    <mergeCell ref="P53:P56"/>
    <mergeCell ref="G53:G56"/>
    <mergeCell ref="H53:H56"/>
    <mergeCell ref="I53:I56"/>
    <mergeCell ref="J53:J56"/>
    <mergeCell ref="K53:K56"/>
    <mergeCell ref="A53:A56"/>
    <mergeCell ref="C53:C56"/>
    <mergeCell ref="D53:D56"/>
    <mergeCell ref="E53:E56"/>
    <mergeCell ref="F53:F56"/>
    <mergeCell ref="S48:S49"/>
    <mergeCell ref="S27:S28"/>
    <mergeCell ref="S29:S35"/>
    <mergeCell ref="S36:S37"/>
    <mergeCell ref="S38:S39"/>
    <mergeCell ref="S40:S46"/>
    <mergeCell ref="S2:S5"/>
    <mergeCell ref="S6:S8"/>
    <mergeCell ref="S9:S11"/>
    <mergeCell ref="S12:S18"/>
    <mergeCell ref="S19:S25"/>
    <mergeCell ref="R40:R46"/>
    <mergeCell ref="A48:A49"/>
    <mergeCell ref="A1:B1"/>
    <mergeCell ref="J36:J37"/>
    <mergeCell ref="K36:K37"/>
    <mergeCell ref="R36:R37"/>
    <mergeCell ref="A38:A39"/>
    <mergeCell ref="R38:R39"/>
    <mergeCell ref="A40:A46"/>
    <mergeCell ref="C40:C46"/>
    <mergeCell ref="I40:I46"/>
    <mergeCell ref="J40:J46"/>
    <mergeCell ref="K40:K46"/>
    <mergeCell ref="L29:L35"/>
    <mergeCell ref="M29:M35"/>
    <mergeCell ref="R29:R35"/>
    <mergeCell ref="A36:A37"/>
    <mergeCell ref="B36:B37"/>
    <mergeCell ref="C36:C37"/>
    <mergeCell ref="D36:D37"/>
    <mergeCell ref="E36:E37"/>
    <mergeCell ref="F36:F37"/>
    <mergeCell ref="I36:I37"/>
    <mergeCell ref="R27:R28"/>
    <mergeCell ref="A29:A35"/>
    <mergeCell ref="B29:B35"/>
    <mergeCell ref="C29:C35"/>
    <mergeCell ref="D29:D35"/>
    <mergeCell ref="E29:E35"/>
    <mergeCell ref="F29:F35"/>
    <mergeCell ref="I29:I35"/>
    <mergeCell ref="J29:J35"/>
    <mergeCell ref="K29:K35"/>
    <mergeCell ref="H27:H28"/>
    <mergeCell ref="I27:I28"/>
    <mergeCell ref="J27:J28"/>
    <mergeCell ref="K27:K28"/>
    <mergeCell ref="R19:R25"/>
    <mergeCell ref="A27:A28"/>
    <mergeCell ref="C27:C28"/>
    <mergeCell ref="D27:D28"/>
    <mergeCell ref="E27:E28"/>
    <mergeCell ref="G27:G28"/>
    <mergeCell ref="L27:L28"/>
    <mergeCell ref="M27:M28"/>
    <mergeCell ref="K19:K25"/>
    <mergeCell ref="L19:L25"/>
    <mergeCell ref="M19:M25"/>
    <mergeCell ref="K12:K18"/>
    <mergeCell ref="L12:L18"/>
    <mergeCell ref="M12:M18"/>
    <mergeCell ref="R12:R18"/>
    <mergeCell ref="A19:A25"/>
    <mergeCell ref="B19:B25"/>
    <mergeCell ref="C19:C25"/>
    <mergeCell ref="E19:E25"/>
    <mergeCell ref="I19:I25"/>
    <mergeCell ref="J19:J25"/>
    <mergeCell ref="A12:A18"/>
    <mergeCell ref="B12:B18"/>
    <mergeCell ref="C12:C18"/>
    <mergeCell ref="E12:E18"/>
    <mergeCell ref="I12:I18"/>
    <mergeCell ref="J12:J18"/>
    <mergeCell ref="R9:R11"/>
    <mergeCell ref="A9:A11"/>
    <mergeCell ref="B9:B11"/>
    <mergeCell ref="C9:C11"/>
    <mergeCell ref="E9:E11"/>
    <mergeCell ref="J9:J11"/>
    <mergeCell ref="L9:L11"/>
    <mergeCell ref="A2:A5"/>
    <mergeCell ref="J2:J5"/>
    <mergeCell ref="R2:R5"/>
    <mergeCell ref="A6:A8"/>
    <mergeCell ref="J6:J8"/>
    <mergeCell ref="R6:R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8937-3637-48F9-9C5A-4FDBCF5CC7A7}">
  <sheetPr>
    <tabColor rgb="FF92D050"/>
  </sheetPr>
  <dimension ref="A1:U30"/>
  <sheetViews>
    <sheetView zoomScale="90" zoomScaleNormal="90" workbookViewId="0">
      <pane ySplit="1" topLeftCell="A2" activePane="bottomLeft" state="frozen"/>
      <selection pane="bottomLeft" activeCell="A5" sqref="A5:A8"/>
    </sheetView>
  </sheetViews>
  <sheetFormatPr baseColWidth="10" defaultColWidth="11.42578125" defaultRowHeight="15" x14ac:dyDescent="0.25"/>
  <cols>
    <col min="1" max="1" width="20.85546875" style="7" customWidth="1"/>
    <col min="2" max="2" width="40.42578125" style="7" customWidth="1"/>
    <col min="3" max="3" width="11.42578125" style="5"/>
    <col min="4" max="4" width="14.140625" style="5" customWidth="1"/>
    <col min="5" max="5" width="13.28515625" style="5" customWidth="1"/>
    <col min="6" max="6" width="22.7109375" style="5" customWidth="1"/>
    <col min="7" max="8" width="11.42578125" style="5"/>
    <col min="9" max="9" width="14.7109375" style="5" customWidth="1"/>
    <col min="10" max="10" width="11.7109375" style="5" customWidth="1"/>
    <col min="11" max="11" width="18.28515625" style="5" customWidth="1"/>
    <col min="12" max="12" width="9.85546875" style="5" customWidth="1"/>
    <col min="13" max="13" width="11.42578125" style="5"/>
    <col min="14" max="14" width="10.85546875" style="5" customWidth="1"/>
    <col min="15" max="15" width="19" style="5" customWidth="1"/>
    <col min="16" max="16" width="11.42578125" style="5"/>
    <col min="17" max="17" width="6.42578125" style="5" customWidth="1"/>
    <col min="18" max="18" width="15.140625" style="5" customWidth="1"/>
    <col min="19" max="19" width="8.140625" style="50" customWidth="1"/>
    <col min="20" max="20" width="22.7109375" style="50" customWidth="1"/>
    <col min="21" max="16384" width="11.42578125" style="7"/>
  </cols>
  <sheetData>
    <row r="1" spans="1:21" ht="33.75" customHeight="1" x14ac:dyDescent="0.25">
      <c r="A1" s="83" t="s">
        <v>243</v>
      </c>
      <c r="B1" s="83"/>
      <c r="C1" s="4" t="s">
        <v>11</v>
      </c>
      <c r="D1" s="4" t="s">
        <v>73</v>
      </c>
      <c r="E1" s="4" t="s">
        <v>12</v>
      </c>
      <c r="F1" s="4" t="s">
        <v>123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10</v>
      </c>
      <c r="L1" s="4" t="s">
        <v>17</v>
      </c>
      <c r="M1" s="4" t="s">
        <v>18</v>
      </c>
      <c r="N1" s="4" t="s">
        <v>68</v>
      </c>
      <c r="O1" s="4" t="s">
        <v>28</v>
      </c>
      <c r="P1" s="4" t="s">
        <v>19</v>
      </c>
      <c r="Q1" s="4" t="s">
        <v>38</v>
      </c>
      <c r="R1" s="4" t="s">
        <v>29</v>
      </c>
      <c r="S1" s="47" t="s">
        <v>227</v>
      </c>
      <c r="T1" s="55" t="s">
        <v>229</v>
      </c>
    </row>
    <row r="2" spans="1:21" ht="23.25" customHeight="1" x14ac:dyDescent="0.25">
      <c r="A2" s="41" t="s">
        <v>7</v>
      </c>
      <c r="C2" s="40"/>
      <c r="D2" s="5">
        <v>18</v>
      </c>
      <c r="I2" s="53" t="s">
        <v>140</v>
      </c>
      <c r="J2" s="53">
        <v>67</v>
      </c>
      <c r="K2" s="5">
        <v>5</v>
      </c>
      <c r="R2" s="5" t="s">
        <v>30</v>
      </c>
      <c r="T2" s="56" t="s">
        <v>230</v>
      </c>
    </row>
    <row r="3" spans="1:21" ht="20.25" customHeight="1" x14ac:dyDescent="0.25">
      <c r="A3" s="52" t="s">
        <v>8</v>
      </c>
      <c r="B3" s="48"/>
      <c r="C3" s="51">
        <v>2</v>
      </c>
      <c r="E3" s="5" t="s">
        <v>228</v>
      </c>
      <c r="G3" s="5">
        <v>1</v>
      </c>
      <c r="L3" s="5">
        <v>1</v>
      </c>
      <c r="M3" s="5">
        <v>2</v>
      </c>
      <c r="S3" s="50">
        <v>1</v>
      </c>
      <c r="T3" s="56" t="s">
        <v>230</v>
      </c>
    </row>
    <row r="4" spans="1:21" ht="23.25" customHeight="1" x14ac:dyDescent="0.25">
      <c r="A4" s="52" t="s">
        <v>142</v>
      </c>
      <c r="G4" s="53">
        <v>2</v>
      </c>
      <c r="L4" s="53">
        <v>2</v>
      </c>
      <c r="T4" s="56" t="s">
        <v>230</v>
      </c>
    </row>
    <row r="5" spans="1:21" x14ac:dyDescent="0.25">
      <c r="A5" s="84" t="s">
        <v>9</v>
      </c>
      <c r="B5" s="7" t="s">
        <v>112</v>
      </c>
      <c r="C5" s="82">
        <v>14</v>
      </c>
      <c r="D5" s="82">
        <v>2</v>
      </c>
      <c r="E5" s="82">
        <v>6</v>
      </c>
      <c r="J5" s="82">
        <v>47</v>
      </c>
      <c r="K5" s="82">
        <v>1</v>
      </c>
      <c r="L5" s="82">
        <v>6</v>
      </c>
      <c r="M5" s="53">
        <v>1</v>
      </c>
      <c r="P5" s="5" t="s">
        <v>114</v>
      </c>
      <c r="R5" s="68"/>
      <c r="T5" s="74" t="s">
        <v>231</v>
      </c>
      <c r="U5" s="54" t="s">
        <v>232</v>
      </c>
    </row>
    <row r="6" spans="1:21" x14ac:dyDescent="0.25">
      <c r="A6" s="84"/>
      <c r="B6" s="7" t="s">
        <v>113</v>
      </c>
      <c r="C6" s="82"/>
      <c r="D6" s="82"/>
      <c r="E6" s="82"/>
      <c r="F6" s="53">
        <v>2</v>
      </c>
      <c r="J6" s="82"/>
      <c r="K6" s="82"/>
      <c r="L6" s="82"/>
      <c r="M6" s="53">
        <v>1</v>
      </c>
      <c r="P6" s="5" t="s">
        <v>114</v>
      </c>
      <c r="R6" s="68"/>
      <c r="T6" s="75"/>
    </row>
    <row r="7" spans="1:21" x14ac:dyDescent="0.25">
      <c r="A7" s="84"/>
      <c r="C7" s="82"/>
      <c r="D7" s="82"/>
      <c r="E7" s="82"/>
      <c r="J7" s="82"/>
      <c r="K7" s="82"/>
      <c r="L7" s="82"/>
      <c r="R7" s="68"/>
      <c r="T7" s="75"/>
    </row>
    <row r="8" spans="1:21" x14ac:dyDescent="0.25">
      <c r="A8" s="84"/>
      <c r="C8" s="82"/>
      <c r="D8" s="82"/>
      <c r="E8" s="82"/>
      <c r="J8" s="82"/>
      <c r="K8" s="82"/>
      <c r="L8" s="82"/>
      <c r="R8" s="68"/>
      <c r="T8" s="76"/>
    </row>
    <row r="9" spans="1:21" ht="27" customHeight="1" x14ac:dyDescent="0.25">
      <c r="A9" s="49" t="s">
        <v>144</v>
      </c>
      <c r="C9" s="5">
        <v>76</v>
      </c>
      <c r="D9" s="5">
        <v>87</v>
      </c>
      <c r="E9" s="5">
        <v>19</v>
      </c>
      <c r="F9" s="5">
        <v>5</v>
      </c>
      <c r="G9" s="5">
        <v>5</v>
      </c>
      <c r="I9" s="5">
        <v>20</v>
      </c>
      <c r="J9" s="5">
        <v>36</v>
      </c>
      <c r="K9" s="5" t="s">
        <v>141</v>
      </c>
      <c r="T9" s="56" t="s">
        <v>230</v>
      </c>
    </row>
    <row r="10" spans="1:21" ht="24.75" customHeight="1" x14ac:dyDescent="0.25">
      <c r="A10" s="52" t="s">
        <v>199</v>
      </c>
      <c r="B10" s="48"/>
      <c r="E10" s="53">
        <v>1</v>
      </c>
      <c r="M10" s="53">
        <v>1</v>
      </c>
      <c r="T10" s="56" t="s">
        <v>230</v>
      </c>
    </row>
    <row r="30" spans="1:20" s="5" customFormat="1" x14ac:dyDescent="0.25">
      <c r="A30" s="7"/>
      <c r="B30" s="7">
        <v>8</v>
      </c>
      <c r="S30" s="46"/>
      <c r="T30" s="46"/>
    </row>
  </sheetData>
  <mergeCells count="10">
    <mergeCell ref="A1:B1"/>
    <mergeCell ref="A5:A8"/>
    <mergeCell ref="C5:C8"/>
    <mergeCell ref="D5:D8"/>
    <mergeCell ref="E5:E8"/>
    <mergeCell ref="T5:T8"/>
    <mergeCell ref="J5:J8"/>
    <mergeCell ref="K5:K8"/>
    <mergeCell ref="L5:L8"/>
    <mergeCell ref="R5:R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EAFE-F121-44CE-8868-FC51364D8592}">
  <sheetPr>
    <tabColor rgb="FF7030A0"/>
  </sheetPr>
  <dimension ref="A1:D98"/>
  <sheetViews>
    <sheetView topLeftCell="A7" workbookViewId="0">
      <selection activeCell="A3" sqref="A3"/>
    </sheetView>
  </sheetViews>
  <sheetFormatPr baseColWidth="10" defaultRowHeight="15" x14ac:dyDescent="0.25"/>
  <cols>
    <col min="1" max="1" width="7.7109375" customWidth="1"/>
    <col min="2" max="2" width="33.140625" customWidth="1"/>
    <col min="3" max="3" width="6" customWidth="1"/>
    <col min="4" max="4" width="40.5703125" customWidth="1"/>
  </cols>
  <sheetData>
    <row r="1" spans="1:4" ht="12.75" customHeight="1" x14ac:dyDescent="0.25">
      <c r="A1" s="85"/>
      <c r="B1" s="85"/>
      <c r="C1" s="85"/>
      <c r="D1" s="85"/>
    </row>
    <row r="2" spans="1:4" ht="23.25" x14ac:dyDescent="0.35">
      <c r="A2" s="86" t="s">
        <v>235</v>
      </c>
      <c r="B2" s="86"/>
      <c r="C2" s="86"/>
      <c r="D2" s="86"/>
    </row>
    <row r="4" spans="1:4" ht="15.75" thickBot="1" x14ac:dyDescent="0.3"/>
    <row r="5" spans="1:4" ht="32.25" customHeight="1" thickBot="1" x14ac:dyDescent="0.35">
      <c r="A5" s="87" t="s">
        <v>146</v>
      </c>
      <c r="B5" s="88"/>
      <c r="C5" s="88"/>
      <c r="D5" s="89"/>
    </row>
    <row r="6" spans="1:4" ht="15.75" x14ac:dyDescent="0.25">
      <c r="A6" s="90" t="s">
        <v>147</v>
      </c>
      <c r="B6" s="91"/>
      <c r="C6" s="92" t="s">
        <v>148</v>
      </c>
      <c r="D6" s="93"/>
    </row>
    <row r="7" spans="1:4" x14ac:dyDescent="0.25">
      <c r="A7" s="3"/>
      <c r="B7" s="7"/>
      <c r="C7" s="7"/>
      <c r="D7" s="8"/>
    </row>
    <row r="8" spans="1:4" x14ac:dyDescent="0.25">
      <c r="A8" s="1"/>
      <c r="B8" s="7" t="s">
        <v>149</v>
      </c>
      <c r="C8" s="7"/>
      <c r="D8" s="8" t="s">
        <v>150</v>
      </c>
    </row>
    <row r="9" spans="1:4" x14ac:dyDescent="0.25">
      <c r="A9" s="1">
        <v>2</v>
      </c>
      <c r="B9" s="7" t="s">
        <v>151</v>
      </c>
      <c r="C9" s="9">
        <v>2</v>
      </c>
      <c r="D9" s="8" t="s">
        <v>10</v>
      </c>
    </row>
    <row r="10" spans="1:4" x14ac:dyDescent="0.25">
      <c r="A10" s="1">
        <v>2</v>
      </c>
      <c r="B10" s="7" t="s">
        <v>152</v>
      </c>
      <c r="C10" s="9">
        <v>5</v>
      </c>
      <c r="D10" s="8" t="s">
        <v>153</v>
      </c>
    </row>
    <row r="11" spans="1:4" x14ac:dyDescent="0.25">
      <c r="A11" s="1">
        <v>2</v>
      </c>
      <c r="B11" s="7" t="s">
        <v>154</v>
      </c>
      <c r="C11" s="9">
        <v>4</v>
      </c>
      <c r="D11" s="8" t="s">
        <v>155</v>
      </c>
    </row>
    <row r="12" spans="1:4" x14ac:dyDescent="0.25">
      <c r="A12" s="1">
        <v>4</v>
      </c>
      <c r="B12" s="7" t="s">
        <v>156</v>
      </c>
      <c r="C12" s="9">
        <v>4</v>
      </c>
      <c r="D12" s="8" t="s">
        <v>157</v>
      </c>
    </row>
    <row r="13" spans="1:4" x14ac:dyDescent="0.25">
      <c r="A13" s="1"/>
      <c r="B13" s="7"/>
      <c r="C13" s="9"/>
      <c r="D13" s="8"/>
    </row>
    <row r="14" spans="1:4" x14ac:dyDescent="0.25">
      <c r="A14" s="1"/>
      <c r="B14" s="7" t="s">
        <v>158</v>
      </c>
      <c r="C14" s="9"/>
      <c r="D14" s="8" t="s">
        <v>159</v>
      </c>
    </row>
    <row r="15" spans="1:4" x14ac:dyDescent="0.25">
      <c r="A15" s="1">
        <v>1</v>
      </c>
      <c r="B15" s="7" t="s">
        <v>151</v>
      </c>
      <c r="C15" s="9">
        <v>2</v>
      </c>
      <c r="D15" s="8" t="s">
        <v>10</v>
      </c>
    </row>
    <row r="16" spans="1:4" x14ac:dyDescent="0.25">
      <c r="A16" s="1">
        <v>1</v>
      </c>
      <c r="B16" s="7" t="s">
        <v>160</v>
      </c>
      <c r="C16" s="9">
        <v>3</v>
      </c>
      <c r="D16" s="8" t="s">
        <v>153</v>
      </c>
    </row>
    <row r="17" spans="1:4" x14ac:dyDescent="0.25">
      <c r="A17" s="1">
        <v>2</v>
      </c>
      <c r="B17" s="7" t="s">
        <v>156</v>
      </c>
      <c r="C17" s="9">
        <v>3</v>
      </c>
      <c r="D17" s="8" t="s">
        <v>155</v>
      </c>
    </row>
    <row r="18" spans="1:4" x14ac:dyDescent="0.25">
      <c r="A18" s="1"/>
      <c r="B18" s="7"/>
      <c r="C18" s="9">
        <v>3</v>
      </c>
      <c r="D18" s="8" t="s">
        <v>157</v>
      </c>
    </row>
    <row r="19" spans="1:4" x14ac:dyDescent="0.25">
      <c r="A19" s="1"/>
      <c r="B19" s="7" t="s">
        <v>161</v>
      </c>
      <c r="C19" s="9"/>
      <c r="D19" s="8"/>
    </row>
    <row r="20" spans="1:4" x14ac:dyDescent="0.25">
      <c r="A20" s="1">
        <v>2</v>
      </c>
      <c r="B20" s="7" t="s">
        <v>151</v>
      </c>
      <c r="C20" s="9"/>
      <c r="D20" s="8" t="s">
        <v>162</v>
      </c>
    </row>
    <row r="21" spans="1:4" x14ac:dyDescent="0.25">
      <c r="A21" s="1">
        <v>2</v>
      </c>
      <c r="B21" s="7" t="s">
        <v>152</v>
      </c>
      <c r="C21" s="9">
        <v>2</v>
      </c>
      <c r="D21" s="8" t="s">
        <v>10</v>
      </c>
    </row>
    <row r="22" spans="1:4" x14ac:dyDescent="0.25">
      <c r="A22" s="1">
        <v>2</v>
      </c>
      <c r="B22" s="7" t="s">
        <v>154</v>
      </c>
      <c r="C22" s="9">
        <v>2</v>
      </c>
      <c r="D22" s="8" t="s">
        <v>160</v>
      </c>
    </row>
    <row r="23" spans="1:4" x14ac:dyDescent="0.25">
      <c r="A23" s="1">
        <v>4</v>
      </c>
      <c r="B23" s="7" t="s">
        <v>156</v>
      </c>
      <c r="C23" s="9"/>
      <c r="D23" s="8"/>
    </row>
    <row r="24" spans="1:4" x14ac:dyDescent="0.25">
      <c r="A24" s="1"/>
      <c r="B24" s="7"/>
      <c r="C24" s="9"/>
      <c r="D24" s="8"/>
    </row>
    <row r="25" spans="1:4" x14ac:dyDescent="0.25">
      <c r="A25" s="1"/>
      <c r="B25" s="7" t="s">
        <v>163</v>
      </c>
      <c r="C25" s="9"/>
      <c r="D25" s="8"/>
    </row>
    <row r="26" spans="1:4" x14ac:dyDescent="0.25">
      <c r="A26" s="1">
        <v>3</v>
      </c>
      <c r="B26" s="7" t="s">
        <v>151</v>
      </c>
      <c r="C26" s="9"/>
      <c r="D26" s="8"/>
    </row>
    <row r="27" spans="1:4" x14ac:dyDescent="0.25">
      <c r="A27" s="1">
        <v>3</v>
      </c>
      <c r="B27" s="7" t="s">
        <v>152</v>
      </c>
      <c r="C27" s="9"/>
      <c r="D27" s="8"/>
    </row>
    <row r="28" spans="1:4" x14ac:dyDescent="0.25">
      <c r="A28" s="1">
        <v>3</v>
      </c>
      <c r="B28" s="7" t="s">
        <v>154</v>
      </c>
      <c r="C28" s="9"/>
      <c r="D28" s="8"/>
    </row>
    <row r="29" spans="1:4" x14ac:dyDescent="0.25">
      <c r="A29" s="1">
        <v>6</v>
      </c>
      <c r="B29" s="7" t="s">
        <v>156</v>
      </c>
      <c r="C29" s="9"/>
      <c r="D29" s="8"/>
    </row>
    <row r="30" spans="1:4" x14ac:dyDescent="0.25">
      <c r="A30" s="1"/>
      <c r="B30" s="7"/>
      <c r="C30" s="9"/>
      <c r="D30" s="8"/>
    </row>
    <row r="31" spans="1:4" x14ac:dyDescent="0.25">
      <c r="A31" s="1"/>
      <c r="B31" s="7" t="s">
        <v>164</v>
      </c>
      <c r="C31" s="9"/>
      <c r="D31" s="8"/>
    </row>
    <row r="32" spans="1:4" x14ac:dyDescent="0.25">
      <c r="A32" s="1">
        <v>1</v>
      </c>
      <c r="B32" s="7" t="s">
        <v>165</v>
      </c>
      <c r="C32" s="9"/>
      <c r="D32" s="8"/>
    </row>
    <row r="33" spans="1:4" x14ac:dyDescent="0.25">
      <c r="A33" s="1">
        <v>1</v>
      </c>
      <c r="B33" s="7" t="s">
        <v>154</v>
      </c>
      <c r="C33" s="9"/>
      <c r="D33" s="8"/>
    </row>
    <row r="34" spans="1:4" x14ac:dyDescent="0.25">
      <c r="A34" s="1"/>
      <c r="B34" s="7"/>
      <c r="C34" s="9"/>
      <c r="D34" s="8"/>
    </row>
    <row r="35" spans="1:4" x14ac:dyDescent="0.25">
      <c r="A35" s="1"/>
      <c r="B35" s="7" t="s">
        <v>166</v>
      </c>
      <c r="C35" s="9"/>
      <c r="D35" s="8"/>
    </row>
    <row r="36" spans="1:4" x14ac:dyDescent="0.25">
      <c r="A36" s="1">
        <v>1</v>
      </c>
      <c r="B36" s="7" t="s">
        <v>167</v>
      </c>
      <c r="C36" s="9"/>
      <c r="D36" s="8"/>
    </row>
    <row r="37" spans="1:4" x14ac:dyDescent="0.25">
      <c r="A37" s="1">
        <v>4</v>
      </c>
      <c r="B37" s="7" t="s">
        <v>160</v>
      </c>
      <c r="C37" s="9"/>
      <c r="D37" s="8"/>
    </row>
    <row r="38" spans="1:4" x14ac:dyDescent="0.25">
      <c r="A38" s="1">
        <v>2</v>
      </c>
      <c r="B38" s="7" t="s">
        <v>168</v>
      </c>
      <c r="C38" s="9"/>
      <c r="D38" s="8"/>
    </row>
    <row r="39" spans="1:4" x14ac:dyDescent="0.25">
      <c r="A39" s="1"/>
      <c r="B39" s="7"/>
      <c r="C39" s="9"/>
      <c r="D39" s="8"/>
    </row>
    <row r="40" spans="1:4" x14ac:dyDescent="0.25">
      <c r="A40" s="1"/>
      <c r="B40" s="7" t="s">
        <v>169</v>
      </c>
      <c r="C40" s="9"/>
      <c r="D40" s="8"/>
    </row>
    <row r="41" spans="1:4" x14ac:dyDescent="0.25">
      <c r="A41" s="1">
        <v>1</v>
      </c>
      <c r="B41" s="7" t="s">
        <v>165</v>
      </c>
      <c r="C41" s="9"/>
      <c r="D41" s="8"/>
    </row>
    <row r="42" spans="1:4" x14ac:dyDescent="0.25">
      <c r="A42" s="1">
        <v>1</v>
      </c>
      <c r="B42" s="7" t="s">
        <v>160</v>
      </c>
      <c r="C42" s="9"/>
      <c r="D42" s="8"/>
    </row>
    <row r="43" spans="1:4" x14ac:dyDescent="0.25">
      <c r="A43" s="1">
        <v>1</v>
      </c>
      <c r="B43" s="7" t="s">
        <v>165</v>
      </c>
      <c r="C43" s="9"/>
      <c r="D43" s="8"/>
    </row>
    <row r="44" spans="1:4" x14ac:dyDescent="0.25">
      <c r="A44" s="1">
        <v>1</v>
      </c>
      <c r="B44" s="7" t="s">
        <v>154</v>
      </c>
      <c r="C44" s="9"/>
      <c r="D44" s="8"/>
    </row>
    <row r="45" spans="1:4" x14ac:dyDescent="0.25">
      <c r="A45" s="1">
        <v>1</v>
      </c>
      <c r="B45" s="7" t="s">
        <v>165</v>
      </c>
      <c r="C45" s="9"/>
      <c r="D45" s="8"/>
    </row>
    <row r="46" spans="1:4" x14ac:dyDescent="0.25">
      <c r="A46" s="1">
        <v>2</v>
      </c>
      <c r="B46" s="7" t="s">
        <v>160</v>
      </c>
      <c r="C46" s="9"/>
      <c r="D46" s="8"/>
    </row>
    <row r="47" spans="1:4" x14ac:dyDescent="0.25">
      <c r="A47" s="1"/>
      <c r="B47" s="7"/>
      <c r="C47" s="9"/>
      <c r="D47" s="8"/>
    </row>
    <row r="48" spans="1:4" x14ac:dyDescent="0.25">
      <c r="A48" s="1"/>
      <c r="B48" s="7" t="s">
        <v>170</v>
      </c>
      <c r="C48" s="7"/>
      <c r="D48" s="8"/>
    </row>
    <row r="49" spans="1:4" x14ac:dyDescent="0.25">
      <c r="A49" s="1">
        <v>1</v>
      </c>
      <c r="B49" s="7" t="s">
        <v>165</v>
      </c>
      <c r="C49" s="7"/>
      <c r="D49" s="8"/>
    </row>
    <row r="50" spans="1:4" x14ac:dyDescent="0.25">
      <c r="A50" s="1">
        <v>1</v>
      </c>
      <c r="B50" s="7" t="s">
        <v>160</v>
      </c>
      <c r="C50" s="7"/>
      <c r="D50" s="8"/>
    </row>
    <row r="51" spans="1:4" ht="15.75" thickBot="1" x14ac:dyDescent="0.3">
      <c r="A51" s="2"/>
      <c r="B51" s="10"/>
      <c r="C51" s="10"/>
      <c r="D51" s="11"/>
    </row>
    <row r="53" spans="1:4" x14ac:dyDescent="0.25">
      <c r="A53" s="12"/>
    </row>
    <row r="58" spans="1:4" x14ac:dyDescent="0.25">
      <c r="A58" s="12"/>
    </row>
    <row r="69" spans="1:1" x14ac:dyDescent="0.25">
      <c r="A69" s="12"/>
    </row>
    <row r="75" spans="1:1" x14ac:dyDescent="0.25">
      <c r="A75" s="12"/>
    </row>
    <row r="81" spans="1:1" x14ac:dyDescent="0.25">
      <c r="A81" s="12"/>
    </row>
    <row r="98" spans="1:1" x14ac:dyDescent="0.25">
      <c r="A98" s="12"/>
    </row>
  </sheetData>
  <mergeCells count="5">
    <mergeCell ref="A1:D1"/>
    <mergeCell ref="A2:D2"/>
    <mergeCell ref="A5:D5"/>
    <mergeCell ref="A6:B6"/>
    <mergeCell ref="C6:D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CE060-E502-46A2-9972-9F203C8C8CE2}">
  <sheetPr>
    <tabColor rgb="FF7030A0"/>
  </sheetPr>
  <dimension ref="A1:I10"/>
  <sheetViews>
    <sheetView workbookViewId="0">
      <selection activeCell="A3" sqref="A3"/>
    </sheetView>
  </sheetViews>
  <sheetFormatPr baseColWidth="10" defaultRowHeight="15" x14ac:dyDescent="0.25"/>
  <cols>
    <col min="1" max="1" width="14.85546875" customWidth="1"/>
    <col min="2" max="2" width="14.5703125" customWidth="1"/>
    <col min="3" max="3" width="13.85546875" customWidth="1"/>
    <col min="4" max="4" width="14.42578125" customWidth="1"/>
    <col min="5" max="5" width="14.7109375" customWidth="1"/>
    <col min="6" max="6" width="13.7109375" customWidth="1"/>
    <col min="7" max="7" width="14" customWidth="1"/>
    <col min="8" max="8" width="13.85546875" customWidth="1"/>
    <col min="9" max="9" width="12.140625" customWidth="1"/>
  </cols>
  <sheetData>
    <row r="1" spans="1:9" ht="14.25" customHeight="1" x14ac:dyDescent="0.25">
      <c r="A1" s="85"/>
      <c r="B1" s="85"/>
      <c r="C1" s="85"/>
      <c r="D1" s="85"/>
    </row>
    <row r="2" spans="1:9" ht="23.25" x14ac:dyDescent="0.35">
      <c r="A2" s="86" t="s">
        <v>236</v>
      </c>
      <c r="B2" s="86"/>
      <c r="C2" s="86"/>
      <c r="D2" s="86"/>
      <c r="E2" s="86"/>
      <c r="F2" s="86"/>
      <c r="G2" s="86"/>
      <c r="H2" s="86"/>
      <c r="I2" s="86"/>
    </row>
    <row r="4" spans="1:9" ht="15.75" thickBot="1" x14ac:dyDescent="0.3"/>
    <row r="5" spans="1:9" ht="19.5" thickBot="1" x14ac:dyDescent="0.35">
      <c r="A5" s="94" t="s">
        <v>171</v>
      </c>
      <c r="B5" s="95"/>
      <c r="C5" s="95"/>
      <c r="D5" s="95"/>
      <c r="E5" s="95"/>
      <c r="F5" s="95"/>
      <c r="G5" s="95"/>
      <c r="H5" s="95"/>
      <c r="I5" s="96"/>
    </row>
    <row r="6" spans="1:9" ht="78.75" x14ac:dyDescent="0.25">
      <c r="A6" s="13" t="s">
        <v>172</v>
      </c>
      <c r="B6" s="14" t="s">
        <v>173</v>
      </c>
      <c r="C6" s="14" t="s">
        <v>174</v>
      </c>
      <c r="D6" s="14" t="s">
        <v>175</v>
      </c>
      <c r="E6" s="14" t="s">
        <v>176</v>
      </c>
      <c r="F6" s="14" t="s">
        <v>177</v>
      </c>
      <c r="G6" s="14" t="s">
        <v>178</v>
      </c>
      <c r="H6" s="14" t="s">
        <v>179</v>
      </c>
      <c r="I6" s="15" t="s">
        <v>180</v>
      </c>
    </row>
    <row r="7" spans="1:9" ht="15.75" x14ac:dyDescent="0.25">
      <c r="A7" s="16" t="s">
        <v>181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8">
        <v>0</v>
      </c>
    </row>
    <row r="8" spans="1:9" ht="15.75" x14ac:dyDescent="0.25">
      <c r="A8" s="16" t="s">
        <v>35</v>
      </c>
      <c r="B8" s="17">
        <v>0</v>
      </c>
      <c r="C8" s="17">
        <v>0</v>
      </c>
      <c r="D8" s="17">
        <v>6</v>
      </c>
      <c r="E8" s="17">
        <v>3</v>
      </c>
      <c r="F8" s="17">
        <v>4</v>
      </c>
      <c r="G8" s="17">
        <v>6</v>
      </c>
      <c r="H8" s="17">
        <v>3</v>
      </c>
      <c r="I8" s="18" t="s">
        <v>182</v>
      </c>
    </row>
    <row r="9" spans="1:9" ht="15.75" x14ac:dyDescent="0.25">
      <c r="A9" s="19" t="s">
        <v>183</v>
      </c>
      <c r="B9" s="20">
        <v>0</v>
      </c>
      <c r="C9" s="20">
        <v>0</v>
      </c>
      <c r="D9" s="20">
        <v>1</v>
      </c>
      <c r="E9" s="20">
        <v>1</v>
      </c>
      <c r="F9" s="20"/>
      <c r="G9" s="20">
        <v>1</v>
      </c>
      <c r="H9" s="20">
        <v>0</v>
      </c>
      <c r="I9" s="21" t="s">
        <v>182</v>
      </c>
    </row>
    <row r="10" spans="1:9" ht="19.5" thickBot="1" x14ac:dyDescent="0.35">
      <c r="A10" s="22" t="s">
        <v>184</v>
      </c>
      <c r="B10" s="23">
        <f>SUM(B7:B9)</f>
        <v>0</v>
      </c>
      <c r="C10" s="23">
        <f t="shared" ref="C10:I10" si="0">SUM(C7:C9)</f>
        <v>0</v>
      </c>
      <c r="D10" s="23">
        <f t="shared" si="0"/>
        <v>7</v>
      </c>
      <c r="E10" s="23">
        <f t="shared" si="0"/>
        <v>4</v>
      </c>
      <c r="F10" s="23">
        <f t="shared" si="0"/>
        <v>4</v>
      </c>
      <c r="G10" s="23">
        <f t="shared" si="0"/>
        <v>7</v>
      </c>
      <c r="H10" s="23">
        <f t="shared" si="0"/>
        <v>3</v>
      </c>
      <c r="I10" s="24">
        <f t="shared" si="0"/>
        <v>0</v>
      </c>
    </row>
  </sheetData>
  <mergeCells count="3">
    <mergeCell ref="A1:D1"/>
    <mergeCell ref="A2:I2"/>
    <mergeCell ref="A5:I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0B03-7D28-46B1-815A-F5A963A9FFC4}">
  <sheetPr>
    <tabColor rgb="FF7030A0"/>
  </sheetPr>
  <dimension ref="A1:K10"/>
  <sheetViews>
    <sheetView workbookViewId="0">
      <selection activeCell="B26" sqref="B26"/>
    </sheetView>
  </sheetViews>
  <sheetFormatPr baseColWidth="10" defaultRowHeight="15" x14ac:dyDescent="0.25"/>
  <cols>
    <col min="1" max="1" width="22.28515625" customWidth="1"/>
    <col min="2" max="2" width="14.85546875" customWidth="1"/>
    <col min="3" max="3" width="14.42578125" customWidth="1"/>
    <col min="4" max="4" width="13.85546875" customWidth="1"/>
    <col min="5" max="6" width="14.42578125" customWidth="1"/>
    <col min="7" max="7" width="14" customWidth="1"/>
    <col min="8" max="8" width="13.7109375" customWidth="1"/>
    <col min="10" max="10" width="14" customWidth="1"/>
    <col min="11" max="11" width="12.28515625" customWidth="1"/>
  </cols>
  <sheetData>
    <row r="1" spans="1:11" ht="13.5" customHeight="1" x14ac:dyDescent="0.25">
      <c r="A1" s="85"/>
      <c r="B1" s="85"/>
      <c r="C1" s="85"/>
      <c r="D1" s="85"/>
    </row>
    <row r="2" spans="1:11" ht="23.25" x14ac:dyDescent="0.35">
      <c r="A2" s="86" t="s">
        <v>237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4" spans="1:11" ht="15.75" thickBot="1" x14ac:dyDescent="0.3"/>
    <row r="5" spans="1:11" ht="19.5" thickBot="1" x14ac:dyDescent="0.35">
      <c r="A5" s="94" t="s">
        <v>185</v>
      </c>
      <c r="B5" s="95"/>
      <c r="C5" s="95"/>
      <c r="D5" s="95"/>
      <c r="E5" s="95"/>
      <c r="F5" s="95"/>
      <c r="G5" s="95"/>
      <c r="H5" s="95"/>
      <c r="I5" s="95"/>
      <c r="J5" s="95"/>
      <c r="K5" s="96"/>
    </row>
    <row r="6" spans="1:11" ht="63" x14ac:dyDescent="0.25">
      <c r="A6" s="25" t="s">
        <v>186</v>
      </c>
      <c r="B6" s="26" t="s">
        <v>173</v>
      </c>
      <c r="C6" s="26" t="s">
        <v>174</v>
      </c>
      <c r="D6" s="26" t="s">
        <v>175</v>
      </c>
      <c r="E6" s="26" t="s">
        <v>176</v>
      </c>
      <c r="F6" s="26" t="s">
        <v>177</v>
      </c>
      <c r="G6" s="26" t="s">
        <v>178</v>
      </c>
      <c r="H6" s="26" t="s">
        <v>179</v>
      </c>
      <c r="I6" s="26" t="s">
        <v>180</v>
      </c>
      <c r="J6" s="27" t="s">
        <v>187</v>
      </c>
      <c r="K6" s="28" t="s">
        <v>188</v>
      </c>
    </row>
    <row r="7" spans="1:11" ht="15.75" x14ac:dyDescent="0.25">
      <c r="A7" s="16" t="s">
        <v>189</v>
      </c>
      <c r="B7" s="17"/>
      <c r="C7" s="17">
        <v>11</v>
      </c>
      <c r="D7" s="17"/>
      <c r="E7" s="17">
        <v>4</v>
      </c>
      <c r="F7" s="17">
        <v>13</v>
      </c>
      <c r="G7" s="17">
        <v>6</v>
      </c>
      <c r="H7" s="17">
        <v>14</v>
      </c>
      <c r="I7" s="17" t="s">
        <v>182</v>
      </c>
      <c r="J7" s="29">
        <v>17</v>
      </c>
      <c r="K7" s="30"/>
    </row>
    <row r="8" spans="1:11" ht="15.75" x14ac:dyDescent="0.25">
      <c r="A8" s="19" t="s">
        <v>190</v>
      </c>
      <c r="B8" s="31"/>
      <c r="C8" s="31">
        <v>2</v>
      </c>
      <c r="D8" s="31"/>
      <c r="E8" s="31"/>
      <c r="F8" s="31"/>
      <c r="G8" s="31">
        <v>2</v>
      </c>
      <c r="H8" s="31">
        <v>6</v>
      </c>
      <c r="I8" s="31" t="s">
        <v>182</v>
      </c>
      <c r="J8" s="32">
        <v>1</v>
      </c>
      <c r="K8" s="33">
        <v>4</v>
      </c>
    </row>
    <row r="9" spans="1:11" ht="15.75" x14ac:dyDescent="0.25">
      <c r="A9" s="19" t="s">
        <v>183</v>
      </c>
      <c r="B9" s="20"/>
      <c r="C9" s="20"/>
      <c r="D9" s="20"/>
      <c r="E9" s="20"/>
      <c r="F9" s="20"/>
      <c r="G9" s="20"/>
      <c r="H9" s="20"/>
      <c r="I9" s="20"/>
      <c r="J9" s="34"/>
      <c r="K9" s="35"/>
    </row>
    <row r="10" spans="1:11" ht="19.5" thickBot="1" x14ac:dyDescent="0.35">
      <c r="A10" s="22" t="s">
        <v>184</v>
      </c>
      <c r="B10" s="23">
        <f>SUM(B7:B9)</f>
        <v>0</v>
      </c>
      <c r="C10" s="23">
        <f t="shared" ref="C10:K10" si="0">SUM(C7:C9)</f>
        <v>13</v>
      </c>
      <c r="D10" s="23">
        <f t="shared" si="0"/>
        <v>0</v>
      </c>
      <c r="E10" s="23">
        <f t="shared" si="0"/>
        <v>4</v>
      </c>
      <c r="F10" s="23">
        <f t="shared" si="0"/>
        <v>13</v>
      </c>
      <c r="G10" s="23">
        <f t="shared" si="0"/>
        <v>8</v>
      </c>
      <c r="H10" s="23">
        <f t="shared" si="0"/>
        <v>20</v>
      </c>
      <c r="I10" s="23">
        <f t="shared" si="0"/>
        <v>0</v>
      </c>
      <c r="J10" s="23">
        <f t="shared" si="0"/>
        <v>18</v>
      </c>
      <c r="K10" s="24">
        <f t="shared" si="0"/>
        <v>4</v>
      </c>
    </row>
  </sheetData>
  <mergeCells count="3">
    <mergeCell ref="A1:D1"/>
    <mergeCell ref="A2:K2"/>
    <mergeCell ref="A5:K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EFA3-A0DC-4177-A539-F3E3B784E6E0}">
  <dimension ref="A1:S51"/>
  <sheetViews>
    <sheetView zoomScale="90" zoomScaleNormal="90" workbookViewId="0">
      <pane ySplit="1" topLeftCell="A2" activePane="bottomLeft" state="frozen"/>
      <selection pane="bottomLeft" sqref="A1:B1"/>
    </sheetView>
  </sheetViews>
  <sheetFormatPr baseColWidth="10" defaultColWidth="11.42578125" defaultRowHeight="15" x14ac:dyDescent="0.25"/>
  <cols>
    <col min="1" max="1" width="35.140625" style="9" customWidth="1"/>
    <col min="2" max="2" width="40.140625" style="7" customWidth="1"/>
    <col min="3" max="3" width="10.85546875" style="61" customWidth="1"/>
    <col min="4" max="5" width="14.140625" style="61" customWidth="1"/>
    <col min="6" max="6" width="23.42578125" style="61" customWidth="1"/>
    <col min="7" max="8" width="11.42578125" style="61"/>
    <col min="9" max="9" width="19.5703125" style="61" customWidth="1"/>
    <col min="10" max="10" width="14.85546875" style="61" customWidth="1"/>
    <col min="11" max="11" width="18.28515625" style="61" customWidth="1"/>
    <col min="12" max="12" width="15.85546875" style="61" customWidth="1"/>
    <col min="13" max="14" width="11.42578125" style="61"/>
    <col min="15" max="15" width="22.42578125" style="61" customWidth="1"/>
    <col min="16" max="17" width="11.42578125" style="61"/>
    <col min="18" max="18" width="15.85546875" style="61" customWidth="1"/>
    <col min="19" max="19" width="32.5703125" style="57" customWidth="1"/>
    <col min="20" max="16384" width="11.42578125" style="7"/>
  </cols>
  <sheetData>
    <row r="1" spans="1:19" ht="28.5" customHeight="1" x14ac:dyDescent="0.25">
      <c r="A1" s="72" t="s">
        <v>239</v>
      </c>
      <c r="B1" s="73"/>
      <c r="C1" s="62" t="s">
        <v>11</v>
      </c>
      <c r="D1" s="62" t="s">
        <v>73</v>
      </c>
      <c r="E1" s="62" t="s">
        <v>12</v>
      </c>
      <c r="F1" s="62" t="s">
        <v>123</v>
      </c>
      <c r="G1" s="62" t="s">
        <v>13</v>
      </c>
      <c r="H1" s="62" t="s">
        <v>14</v>
      </c>
      <c r="I1" s="62" t="s">
        <v>15</v>
      </c>
      <c r="J1" s="62" t="s">
        <v>16</v>
      </c>
      <c r="K1" s="62" t="s">
        <v>10</v>
      </c>
      <c r="L1" s="62" t="s">
        <v>17</v>
      </c>
      <c r="M1" s="62" t="s">
        <v>18</v>
      </c>
      <c r="N1" s="62" t="s">
        <v>68</v>
      </c>
      <c r="O1" s="62" t="s">
        <v>28</v>
      </c>
      <c r="P1" s="62" t="s">
        <v>19</v>
      </c>
      <c r="Q1" s="62" t="s">
        <v>38</v>
      </c>
      <c r="R1" s="62" t="s">
        <v>29</v>
      </c>
      <c r="S1" s="55" t="s">
        <v>229</v>
      </c>
    </row>
    <row r="2" spans="1:19" ht="20.25" customHeight="1" x14ac:dyDescent="0.25">
      <c r="A2" s="97" t="s">
        <v>240</v>
      </c>
      <c r="B2" s="9" t="s">
        <v>89</v>
      </c>
      <c r="C2" s="62">
        <v>24</v>
      </c>
      <c r="D2" s="62"/>
      <c r="E2" s="62"/>
      <c r="F2" s="62"/>
      <c r="G2" s="62"/>
      <c r="H2" s="62"/>
      <c r="I2" s="62"/>
      <c r="J2" s="62"/>
      <c r="K2" s="62"/>
      <c r="L2" s="62"/>
      <c r="M2" s="62">
        <v>3</v>
      </c>
      <c r="N2" s="62">
        <v>3</v>
      </c>
      <c r="O2" s="62"/>
      <c r="P2" s="62">
        <v>300</v>
      </c>
      <c r="Q2" s="62"/>
      <c r="R2" s="66" t="s">
        <v>30</v>
      </c>
      <c r="S2" s="79" t="s">
        <v>231</v>
      </c>
    </row>
    <row r="3" spans="1:19" ht="20.25" customHeight="1" x14ac:dyDescent="0.25">
      <c r="A3" s="97"/>
      <c r="B3" s="9" t="s">
        <v>124</v>
      </c>
      <c r="C3" s="62">
        <v>6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>
        <v>6</v>
      </c>
      <c r="O3" s="62"/>
      <c r="P3" s="62"/>
      <c r="Q3" s="62"/>
      <c r="R3" s="66"/>
      <c r="S3" s="80"/>
    </row>
    <row r="4" spans="1:19" x14ac:dyDescent="0.25">
      <c r="A4" s="97"/>
      <c r="B4" s="9" t="s">
        <v>125</v>
      </c>
      <c r="C4" s="62">
        <v>6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>
        <v>6</v>
      </c>
      <c r="O4" s="62"/>
      <c r="P4" s="62"/>
      <c r="Q4" s="62"/>
      <c r="R4" s="66"/>
      <c r="S4" s="80"/>
    </row>
    <row r="5" spans="1:19" x14ac:dyDescent="0.25">
      <c r="A5" s="97"/>
      <c r="B5" s="9" t="s">
        <v>126</v>
      </c>
      <c r="C5" s="62">
        <v>4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4</v>
      </c>
      <c r="O5" s="62"/>
      <c r="P5" s="62"/>
      <c r="Q5" s="62"/>
      <c r="R5" s="66"/>
      <c r="S5" s="80"/>
    </row>
    <row r="6" spans="1:19" x14ac:dyDescent="0.25">
      <c r="A6" s="97"/>
      <c r="B6" s="9" t="s">
        <v>127</v>
      </c>
      <c r="C6" s="62">
        <v>1</v>
      </c>
      <c r="D6" s="62"/>
      <c r="E6" s="62"/>
      <c r="F6" s="62"/>
      <c r="G6" s="62"/>
      <c r="H6" s="62"/>
      <c r="I6" s="62"/>
      <c r="J6" s="62"/>
      <c r="K6" s="62"/>
      <c r="L6" s="62"/>
      <c r="M6" s="62">
        <v>1</v>
      </c>
      <c r="N6" s="62"/>
      <c r="O6" s="62"/>
      <c r="P6" s="62">
        <v>20</v>
      </c>
      <c r="Q6" s="62"/>
      <c r="R6" s="66"/>
      <c r="S6" s="80"/>
    </row>
    <row r="7" spans="1:19" x14ac:dyDescent="0.25">
      <c r="A7" s="97"/>
      <c r="B7" s="9" t="s">
        <v>128</v>
      </c>
      <c r="C7" s="62">
        <v>1</v>
      </c>
      <c r="D7" s="62"/>
      <c r="E7" s="62"/>
      <c r="F7" s="62"/>
      <c r="G7" s="62"/>
      <c r="H7" s="62"/>
      <c r="I7" s="62"/>
      <c r="J7" s="62"/>
      <c r="K7" s="62"/>
      <c r="L7" s="62"/>
      <c r="M7" s="62">
        <v>1</v>
      </c>
      <c r="N7" s="62"/>
      <c r="O7" s="62"/>
      <c r="P7" s="62">
        <v>20</v>
      </c>
      <c r="Q7" s="62"/>
      <c r="R7" s="66"/>
      <c r="S7" s="80"/>
    </row>
    <row r="8" spans="1:19" x14ac:dyDescent="0.25">
      <c r="A8" s="97"/>
      <c r="B8" s="9" t="s">
        <v>129</v>
      </c>
      <c r="C8" s="62">
        <v>1</v>
      </c>
      <c r="D8" s="62"/>
      <c r="E8" s="62"/>
      <c r="F8" s="62"/>
      <c r="G8" s="62"/>
      <c r="H8" s="62"/>
      <c r="I8" s="62"/>
      <c r="J8" s="62"/>
      <c r="K8" s="62"/>
      <c r="L8" s="62"/>
      <c r="M8" s="62">
        <v>1</v>
      </c>
      <c r="N8" s="62"/>
      <c r="O8" s="62"/>
      <c r="P8" s="62">
        <v>20</v>
      </c>
      <c r="Q8" s="62"/>
      <c r="R8" s="66"/>
      <c r="S8" s="80"/>
    </row>
    <row r="9" spans="1:19" x14ac:dyDescent="0.25">
      <c r="A9" s="97"/>
      <c r="B9" s="9" t="s">
        <v>130</v>
      </c>
      <c r="C9" s="61">
        <v>1</v>
      </c>
      <c r="M9" s="61">
        <v>1</v>
      </c>
      <c r="P9" s="61">
        <v>20</v>
      </c>
      <c r="R9" s="66"/>
      <c r="S9" s="80"/>
    </row>
    <row r="10" spans="1:19" x14ac:dyDescent="0.25">
      <c r="A10" s="97"/>
      <c r="B10" s="9" t="s">
        <v>131</v>
      </c>
      <c r="C10" s="61">
        <v>4</v>
      </c>
      <c r="N10" s="61">
        <v>4</v>
      </c>
      <c r="R10" s="66"/>
      <c r="S10" s="80"/>
    </row>
    <row r="11" spans="1:19" x14ac:dyDescent="0.25">
      <c r="A11" s="97"/>
      <c r="B11" s="9" t="s">
        <v>132</v>
      </c>
      <c r="C11" s="61">
        <v>1</v>
      </c>
      <c r="N11" s="61">
        <v>1</v>
      </c>
      <c r="R11" s="66"/>
      <c r="S11" s="80"/>
    </row>
    <row r="12" spans="1:19" x14ac:dyDescent="0.25">
      <c r="A12" s="97"/>
      <c r="B12" s="9" t="s">
        <v>133</v>
      </c>
      <c r="C12" s="61">
        <v>1</v>
      </c>
      <c r="N12" s="61">
        <v>1</v>
      </c>
      <c r="R12" s="66"/>
      <c r="S12" s="80"/>
    </row>
    <row r="13" spans="1:19" x14ac:dyDescent="0.25">
      <c r="A13" s="97"/>
      <c r="B13" s="9" t="s">
        <v>134</v>
      </c>
      <c r="C13" s="61">
        <v>1</v>
      </c>
      <c r="N13" s="61">
        <v>1</v>
      </c>
      <c r="R13" s="66"/>
      <c r="S13" s="80"/>
    </row>
    <row r="14" spans="1:19" x14ac:dyDescent="0.25">
      <c r="A14" s="97"/>
      <c r="B14" s="9" t="s">
        <v>135</v>
      </c>
      <c r="C14" s="61">
        <v>1</v>
      </c>
      <c r="N14" s="61">
        <v>1</v>
      </c>
      <c r="R14" s="66"/>
      <c r="S14" s="80"/>
    </row>
    <row r="15" spans="1:19" x14ac:dyDescent="0.25">
      <c r="A15" s="97"/>
      <c r="B15" s="9" t="s">
        <v>54</v>
      </c>
      <c r="D15" s="61">
        <v>1</v>
      </c>
      <c r="L15" s="61">
        <v>1</v>
      </c>
      <c r="R15" s="66"/>
      <c r="S15" s="80"/>
    </row>
    <row r="16" spans="1:19" x14ac:dyDescent="0.25">
      <c r="A16" s="97"/>
      <c r="B16" s="9" t="s">
        <v>136</v>
      </c>
      <c r="D16" s="61">
        <v>1</v>
      </c>
      <c r="L16" s="61">
        <v>1</v>
      </c>
      <c r="R16" s="66"/>
      <c r="S16" s="80"/>
    </row>
    <row r="17" spans="1:19" x14ac:dyDescent="0.25">
      <c r="A17" s="97"/>
      <c r="B17" s="9" t="s">
        <v>137</v>
      </c>
      <c r="C17" s="61">
        <v>1</v>
      </c>
      <c r="R17" s="66"/>
      <c r="S17" s="81"/>
    </row>
    <row r="18" spans="1:19" x14ac:dyDescent="0.25">
      <c r="A18" s="97" t="s">
        <v>241</v>
      </c>
      <c r="B18" s="9" t="s">
        <v>86</v>
      </c>
      <c r="C18" s="62"/>
      <c r="D18" s="62"/>
      <c r="E18" s="62">
        <v>1</v>
      </c>
      <c r="F18" s="62"/>
      <c r="G18" s="62"/>
      <c r="H18" s="62"/>
      <c r="I18" s="62"/>
      <c r="J18" s="66">
        <v>34</v>
      </c>
      <c r="K18" s="62"/>
      <c r="L18" s="62">
        <v>1</v>
      </c>
      <c r="M18" s="62"/>
      <c r="N18" s="62"/>
      <c r="O18" s="62"/>
      <c r="P18" s="62"/>
      <c r="Q18" s="62"/>
      <c r="R18" s="66" t="s">
        <v>30</v>
      </c>
    </row>
    <row r="19" spans="1:19" x14ac:dyDescent="0.25">
      <c r="A19" s="97"/>
      <c r="B19" s="9" t="s">
        <v>80</v>
      </c>
      <c r="C19" s="62"/>
      <c r="D19" s="62"/>
      <c r="E19" s="62">
        <v>1</v>
      </c>
      <c r="F19" s="62"/>
      <c r="G19" s="62"/>
      <c r="H19" s="62"/>
      <c r="I19" s="62"/>
      <c r="J19" s="66"/>
      <c r="K19" s="62"/>
      <c r="L19" s="62">
        <v>1</v>
      </c>
      <c r="M19" s="62"/>
      <c r="N19" s="62"/>
      <c r="O19" s="62"/>
      <c r="P19" s="62"/>
      <c r="Q19" s="62"/>
      <c r="R19" s="66"/>
    </row>
    <row r="20" spans="1:19" x14ac:dyDescent="0.25">
      <c r="A20" s="97"/>
      <c r="B20" s="9" t="s">
        <v>81</v>
      </c>
      <c r="C20" s="62"/>
      <c r="D20" s="62"/>
      <c r="E20" s="62">
        <v>1</v>
      </c>
      <c r="F20" s="62"/>
      <c r="G20" s="62"/>
      <c r="H20" s="62"/>
      <c r="I20" s="62"/>
      <c r="J20" s="66"/>
      <c r="K20" s="62"/>
      <c r="L20" s="62">
        <v>1</v>
      </c>
      <c r="M20" s="62"/>
      <c r="N20" s="62"/>
      <c r="O20" s="62"/>
      <c r="P20" s="62"/>
      <c r="Q20" s="62"/>
      <c r="R20" s="66"/>
    </row>
    <row r="21" spans="1:19" x14ac:dyDescent="0.25">
      <c r="A21" s="97"/>
      <c r="B21" s="9" t="s">
        <v>82</v>
      </c>
      <c r="E21" s="61">
        <v>1</v>
      </c>
      <c r="J21" s="66"/>
      <c r="L21" s="61">
        <v>1</v>
      </c>
      <c r="R21" s="66"/>
    </row>
    <row r="22" spans="1:19" x14ac:dyDescent="0.25">
      <c r="A22" s="97"/>
      <c r="B22" s="9" t="s">
        <v>83</v>
      </c>
      <c r="C22" s="62">
        <v>1</v>
      </c>
      <c r="D22" s="62"/>
      <c r="E22" s="62"/>
      <c r="F22" s="62"/>
      <c r="G22" s="62"/>
      <c r="H22" s="62"/>
      <c r="I22" s="62"/>
      <c r="J22" s="66"/>
      <c r="K22" s="62"/>
      <c r="L22" s="62">
        <v>1</v>
      </c>
      <c r="M22" s="62"/>
      <c r="N22" s="62"/>
      <c r="O22" s="62"/>
      <c r="P22" s="62"/>
      <c r="Q22" s="62"/>
      <c r="R22" s="66"/>
    </row>
    <row r="23" spans="1:19" x14ac:dyDescent="0.25">
      <c r="A23" s="97"/>
      <c r="B23" s="9" t="s">
        <v>84</v>
      </c>
      <c r="C23" s="62">
        <v>1</v>
      </c>
      <c r="D23" s="62"/>
      <c r="E23" s="62"/>
      <c r="F23" s="62"/>
      <c r="G23" s="62"/>
      <c r="H23" s="62"/>
      <c r="I23" s="62"/>
      <c r="J23" s="66"/>
      <c r="K23" s="62"/>
      <c r="L23" s="62">
        <v>1</v>
      </c>
      <c r="M23" s="62"/>
      <c r="N23" s="62"/>
      <c r="O23" s="62"/>
      <c r="P23" s="62"/>
      <c r="Q23" s="62"/>
      <c r="R23" s="66"/>
    </row>
    <row r="24" spans="1:19" x14ac:dyDescent="0.25">
      <c r="A24" s="97"/>
      <c r="B24" s="9" t="s">
        <v>85</v>
      </c>
      <c r="C24" s="62"/>
      <c r="D24" s="62"/>
      <c r="E24" s="62">
        <v>1</v>
      </c>
      <c r="F24" s="62"/>
      <c r="G24" s="62"/>
      <c r="H24" s="62"/>
      <c r="I24" s="62"/>
      <c r="J24" s="66"/>
      <c r="K24" s="62"/>
      <c r="L24" s="62">
        <v>1</v>
      </c>
      <c r="M24" s="62"/>
      <c r="N24" s="62"/>
      <c r="O24" s="62"/>
      <c r="P24" s="62"/>
      <c r="Q24" s="62"/>
      <c r="R24" s="66"/>
    </row>
    <row r="25" spans="1:19" x14ac:dyDescent="0.25">
      <c r="A25" s="97" t="s">
        <v>242</v>
      </c>
      <c r="B25" s="9" t="s">
        <v>50</v>
      </c>
      <c r="C25" s="62"/>
      <c r="D25" s="62"/>
      <c r="E25" s="62">
        <v>5</v>
      </c>
      <c r="F25" s="62"/>
      <c r="G25" s="62"/>
      <c r="H25" s="62"/>
      <c r="I25" s="62"/>
      <c r="J25" s="62"/>
      <c r="K25" s="62">
        <v>1</v>
      </c>
      <c r="L25" s="62">
        <v>5</v>
      </c>
      <c r="M25" s="62">
        <v>3</v>
      </c>
      <c r="N25" s="62"/>
      <c r="O25" s="62"/>
      <c r="P25" s="62" t="s">
        <v>39</v>
      </c>
      <c r="Q25" s="62"/>
      <c r="R25" s="68"/>
    </row>
    <row r="26" spans="1:19" x14ac:dyDescent="0.25">
      <c r="A26" s="97"/>
      <c r="B26" s="9" t="s">
        <v>49</v>
      </c>
      <c r="C26" s="62">
        <v>8</v>
      </c>
      <c r="D26" s="62"/>
      <c r="E26" s="62">
        <v>1</v>
      </c>
      <c r="F26" s="62"/>
      <c r="G26" s="62"/>
      <c r="H26" s="62"/>
      <c r="I26" s="62"/>
      <c r="J26" s="62">
        <v>9</v>
      </c>
      <c r="K26" s="62"/>
      <c r="L26" s="62">
        <v>4</v>
      </c>
      <c r="M26" s="62">
        <v>1</v>
      </c>
      <c r="N26" s="62"/>
      <c r="O26" s="62"/>
      <c r="P26" s="62">
        <v>20</v>
      </c>
      <c r="Q26" s="62"/>
      <c r="R26" s="68"/>
    </row>
    <row r="27" spans="1:19" x14ac:dyDescent="0.25">
      <c r="A27" s="97"/>
      <c r="B27" s="9" t="s">
        <v>54</v>
      </c>
      <c r="C27" s="62"/>
      <c r="D27" s="62"/>
      <c r="E27" s="62"/>
      <c r="F27" s="62"/>
      <c r="G27" s="62"/>
      <c r="H27" s="62"/>
      <c r="I27" s="62"/>
      <c r="J27" s="62">
        <v>3</v>
      </c>
      <c r="K27" s="62"/>
      <c r="L27" s="62"/>
      <c r="M27" s="62"/>
      <c r="N27" s="62"/>
      <c r="O27" s="62"/>
      <c r="P27" s="62"/>
      <c r="Q27" s="62"/>
      <c r="R27" s="68"/>
    </row>
    <row r="28" spans="1:19" x14ac:dyDescent="0.25">
      <c r="A28" s="97"/>
      <c r="B28" s="9" t="s">
        <v>51</v>
      </c>
      <c r="C28" s="62">
        <v>5</v>
      </c>
      <c r="D28" s="62"/>
      <c r="E28" s="62">
        <v>4</v>
      </c>
      <c r="F28" s="62"/>
      <c r="G28" s="62"/>
      <c r="H28" s="62"/>
      <c r="I28" s="62"/>
      <c r="J28" s="62">
        <v>10</v>
      </c>
      <c r="K28" s="62"/>
      <c r="L28" s="62">
        <v>5</v>
      </c>
      <c r="M28" s="62">
        <v>1</v>
      </c>
      <c r="N28" s="62"/>
      <c r="O28" s="62"/>
      <c r="P28" s="62">
        <v>20</v>
      </c>
      <c r="Q28" s="62"/>
      <c r="R28" s="68"/>
    </row>
    <row r="29" spans="1:19" x14ac:dyDescent="0.25">
      <c r="A29" s="97"/>
      <c r="B29" s="9" t="s">
        <v>52</v>
      </c>
      <c r="C29" s="62">
        <v>2</v>
      </c>
      <c r="D29" s="62"/>
      <c r="E29" s="62">
        <v>1</v>
      </c>
      <c r="F29" s="62"/>
      <c r="G29" s="62"/>
      <c r="H29" s="62"/>
      <c r="I29" s="62"/>
      <c r="J29" s="62"/>
      <c r="K29" s="62"/>
      <c r="L29" s="62">
        <v>3</v>
      </c>
      <c r="M29" s="62"/>
      <c r="N29" s="62"/>
      <c r="O29" s="62"/>
      <c r="P29" s="62"/>
      <c r="Q29" s="62"/>
      <c r="R29" s="68"/>
    </row>
    <row r="30" spans="1:19" x14ac:dyDescent="0.25">
      <c r="A30" s="97"/>
      <c r="B30" s="9" t="s">
        <v>53</v>
      </c>
      <c r="L30" s="62">
        <v>3</v>
      </c>
      <c r="M30" s="62">
        <v>2</v>
      </c>
      <c r="N30" s="62"/>
      <c r="O30" s="62"/>
      <c r="P30" s="62">
        <v>60</v>
      </c>
      <c r="R30" s="68"/>
    </row>
    <row r="51" spans="1:19" s="61" customFormat="1" x14ac:dyDescent="0.25">
      <c r="A51" s="9"/>
      <c r="B51" s="7">
        <v>8</v>
      </c>
      <c r="S51" s="58"/>
    </row>
  </sheetData>
  <mergeCells count="9">
    <mergeCell ref="S2:S17"/>
    <mergeCell ref="A18:A24"/>
    <mergeCell ref="J18:J24"/>
    <mergeCell ref="R18:R24"/>
    <mergeCell ref="A25:A30"/>
    <mergeCell ref="R25:R30"/>
    <mergeCell ref="A1:B1"/>
    <mergeCell ref="A2:A17"/>
    <mergeCell ref="R2:R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Inventaire DF lot 1 (Campus)</vt:lpstr>
      <vt:lpstr>Inventaire DF lot 1 (Centre)</vt:lpstr>
      <vt:lpstr>Inventaire DF lot 1&amp; (Santé)</vt:lpstr>
      <vt:lpstr> Inventaire DF lot 2 (03)</vt:lpstr>
      <vt:lpstr>Inventaire DF lot 3 (15)</vt:lpstr>
      <vt:lpstr> Inventaire DF lot 4 (43)</vt:lpstr>
      <vt:lpstr>Inventaire DF lot 7 (INP)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FAYARD</dc:creator>
  <cp:lastModifiedBy>Emmanuel ANGLARD</cp:lastModifiedBy>
  <dcterms:created xsi:type="dcterms:W3CDTF">2018-09-06T06:58:28Z</dcterms:created>
  <dcterms:modified xsi:type="dcterms:W3CDTF">2025-10-06T08:54:55Z</dcterms:modified>
</cp:coreProperties>
</file>